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tabRatio="796"/>
  </bookViews>
  <sheets>
    <sheet name="sheet1" sheetId="48" r:id="rId1"/>
  </sheets>
  <definedNames>
    <definedName name="_xlnm._FilterDatabase" localSheetId="0" hidden="1">sheet1!$A$4:$J$68</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<sst xmlns="http://schemas.openxmlformats.org/spreadsheetml/2006/main" count="336" uniqueCount="197">
  <si>
    <r>
      <t>附件</t>
    </r>
    <r>
      <rPr>
        <sz val="14"/>
        <rFont val="Times New Roman"/>
        <charset val="134"/>
      </rPr>
      <t>10</t>
    </r>
  </si>
  <si>
    <t>云浮市疝、甲乳类医疗服务价格项目表</t>
  </si>
  <si>
    <r>
      <rPr>
        <sz val="11"/>
        <rFont val="宋体"/>
        <charset val="134"/>
      </rPr>
      <t>使用说明：</t>
    </r>
    <r>
      <rPr>
        <sz val="11"/>
        <rFont val="Times New Roman"/>
        <charset val="134"/>
      </rPr>
      <t xml:space="preserve">
1.</t>
    </r>
    <r>
      <rPr>
        <sz val="11"/>
        <rFont val="宋体"/>
        <charset val="134"/>
      </rPr>
      <t>本价格项目表以疝、甲乳类为重点，按照疝、甲乳类相关医疗服务产出设立价格项目。医疗服务的政府指导价为最高限价，下浮不限；同时，医疗机构、医务人员实施治疗过程中有关创新改良，采取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是各级医保部门制定调整项目价格的测算因子，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本价格项目表中疝、甲乳类内镜治疗类项目，如需使用相关内镜可按内镜检查费用收取，如行乳管治疗时使用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乳管治疗费</t>
    </r>
    <r>
      <rPr>
        <sz val="11"/>
        <rFont val="Times New Roman"/>
        <charset val="134"/>
      </rPr>
      <t>+</t>
    </r>
    <r>
      <rPr>
        <sz val="11"/>
        <rFont val="宋体"/>
        <charset val="134"/>
      </rPr>
      <t>乳管镜检查费</t>
    </r>
    <r>
      <rPr>
        <sz val="11"/>
        <rFont val="Times New Roman"/>
        <charset val="134"/>
      </rPr>
      <t>”</t>
    </r>
    <r>
      <rPr>
        <sz val="11"/>
        <rFont val="宋体"/>
        <charset val="134"/>
      </rPr>
      <t>。</t>
    </r>
    <r>
      <rPr>
        <sz val="11"/>
        <rFont val="Times New Roman"/>
        <charset val="134"/>
      </rPr>
      <t xml:space="preserve">
7.</t>
    </r>
    <r>
      <rPr>
        <sz val="11"/>
        <rFont val="宋体"/>
        <charset val="134"/>
      </rPr>
      <t>本价格项目表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8.</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9.</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10.</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11.</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12.</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13.</t>
    </r>
    <r>
      <rPr>
        <sz val="11"/>
        <rFont val="宋体"/>
        <charset val="134"/>
      </rPr>
      <t>本价格项目表中其他学科开展相应项目时，可据实收费。</t>
    </r>
    <r>
      <rPr>
        <sz val="11"/>
        <rFont val="Times New Roman"/>
        <charset val="134"/>
      </rPr>
      <t xml:space="preserve">
14.</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15.</t>
    </r>
    <r>
      <rPr>
        <sz val="11"/>
        <rFont val="宋体"/>
        <charset val="134"/>
      </rPr>
      <t>本价格项目表中价格项目可应用人工智能辅助进行的，可直接按主项目收费，不同时收费。</t>
    </r>
    <r>
      <rPr>
        <sz val="11"/>
        <rFont val="Times New Roman"/>
        <charset val="134"/>
      </rPr>
      <t xml:space="preserve">
16.</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</si>
  <si>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</si>
  <si>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</si>
  <si>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</si>
  <si>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</si>
  <si>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</si>
  <si>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</si>
  <si>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</si>
  <si>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</si>
  <si>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</si>
  <si>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</si>
  <si>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</si>
  <si>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</si>
  <si>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</si>
  <si>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</si>
  <si>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</si>
  <si>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</si>
  <si>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</si>
  <si>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 xml:space="preserve">1
</t>
  </si>
  <si>
    <t>G</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</si>
  <si>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</si>
  <si>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</si>
  <si>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</si>
  <si>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</si>
  <si>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</si>
  <si>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013310001230001</t>
  </si>
  <si>
    <r>
      <rPr>
        <sz val="12"/>
        <rFont val="宋体"/>
        <charset val="134"/>
      </rPr>
      <t>食管裂孔疝修补费</t>
    </r>
    <r>
      <rPr>
        <sz val="12"/>
        <rFont val="Times New Roman"/>
        <charset val="134"/>
      </rPr>
      <t>-</t>
    </r>
    <r>
      <rPr>
        <sz val="12"/>
        <rFont val="宋体"/>
        <charset val="134"/>
      </rPr>
      <t>儿童（加收）</t>
    </r>
  </si>
  <si>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</si>
  <si>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</si>
  <si>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</si>
  <si>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</si>
  <si>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r>
      <rPr>
        <sz val="12"/>
        <rFont val="宋体"/>
        <charset val="134"/>
      </rPr>
      <t>如出现</t>
    </r>
    <r>
      <rPr>
        <sz val="12"/>
        <rFont val="Times New Roman"/>
        <charset val="134"/>
      </rPr>
      <t>“</t>
    </r>
    <r>
      <rPr>
        <sz val="12"/>
        <rFont val="宋体"/>
        <charset val="134"/>
      </rPr>
      <t>复杂疝修补费</t>
    </r>
    <r>
      <rPr>
        <sz val="12"/>
        <rFont val="Times New Roman"/>
        <charset val="134"/>
      </rPr>
      <t>”</t>
    </r>
    <r>
      <rPr>
        <sz val="12"/>
        <rFont val="宋体"/>
        <charset val="134"/>
      </rPr>
      <t>所称复杂情况，按</t>
    </r>
    <r>
      <rPr>
        <sz val="12"/>
        <rFont val="Times New Roman"/>
        <charset val="134"/>
      </rPr>
      <t>“</t>
    </r>
    <r>
      <rPr>
        <sz val="12"/>
        <rFont val="宋体"/>
        <charset val="134"/>
      </rPr>
      <t>复杂疝修补费</t>
    </r>
    <r>
      <rPr>
        <sz val="12"/>
        <rFont val="Times New Roman"/>
        <charset val="134"/>
      </rPr>
      <t>”</t>
    </r>
    <r>
      <rPr>
        <sz val="12"/>
        <rFont val="宋体"/>
        <charset val="134"/>
      </rPr>
      <t>收取。</t>
    </r>
  </si>
  <si>
    <t>013310001240001</t>
  </si>
  <si>
    <r>
      <rPr>
        <sz val="12"/>
        <rFont val="宋体"/>
        <charset val="134"/>
      </rPr>
      <t>腹壁疝修补费</t>
    </r>
    <r>
      <rPr>
        <sz val="12"/>
        <rFont val="Times New Roman"/>
        <charset val="134"/>
      </rPr>
      <t>-</t>
    </r>
    <r>
      <rPr>
        <sz val="12"/>
        <rFont val="宋体"/>
        <charset val="134"/>
      </rPr>
      <t>儿童（加收）</t>
    </r>
  </si>
  <si>
    <t>013310001240100</t>
  </si>
  <si>
    <r>
      <rPr>
        <sz val="12"/>
        <rFont val="宋体"/>
        <charset val="134"/>
      </rPr>
      <t>腹壁疝修补费</t>
    </r>
    <r>
      <rPr>
        <sz val="12"/>
        <rFont val="Times New Roman"/>
        <charset val="134"/>
      </rPr>
      <t>-</t>
    </r>
    <r>
      <rPr>
        <sz val="12"/>
        <rFont val="宋体"/>
        <charset val="134"/>
      </rPr>
      <t>腰疝修补（扩展）</t>
    </r>
  </si>
  <si>
    <t>013310001250000</t>
  </si>
  <si>
    <t>腹股沟疝修补费</t>
  </si>
  <si>
    <t>通过手术对腹股沟疝进行修补。</t>
  </si>
  <si>
    <r>
      <rPr>
        <sz val="12"/>
        <rFont val="宋体"/>
        <charset val="134"/>
      </rPr>
      <t>所定价格涵盖手术计划、术区准备、消毒、切开、探查、分离、还纳、修补</t>
    </r>
    <r>
      <rPr>
        <sz val="12"/>
        <rFont val="Times New Roman"/>
        <charset val="134"/>
      </rPr>
      <t>/</t>
    </r>
    <r>
      <rPr>
        <sz val="12"/>
        <rFont val="宋体"/>
        <charset val="134"/>
      </rPr>
      <t>结扎、引流、冲洗、止血、缝合、处理用物等步骤所需的人力资源和基本物质资源消耗。</t>
    </r>
  </si>
  <si>
    <t>单侧</t>
  </si>
  <si>
    <t>013310001250001</t>
  </si>
  <si>
    <r>
      <rPr>
        <sz val="12"/>
        <rFont val="宋体"/>
        <charset val="134"/>
      </rPr>
      <t>腹股沟疝修补费</t>
    </r>
    <r>
      <rPr>
        <sz val="12"/>
        <rFont val="Times New Roman"/>
        <charset val="134"/>
      </rPr>
      <t>-</t>
    </r>
    <r>
      <rPr>
        <sz val="12"/>
        <rFont val="宋体"/>
        <charset val="134"/>
      </rPr>
      <t>儿童（加收）</t>
    </r>
  </si>
  <si>
    <t>013310001260000</t>
  </si>
  <si>
    <t>盆底疝修补费</t>
  </si>
  <si>
    <t>通过手术对会阴疝、坐骨孔疝、闭孔疝等盆底疝进行修补。</t>
  </si>
  <si>
    <t>013310001260001</t>
  </si>
  <si>
    <r>
      <rPr>
        <sz val="12"/>
        <rFont val="宋体"/>
        <charset val="134"/>
      </rPr>
      <t>盆底疝修补费</t>
    </r>
    <r>
      <rPr>
        <sz val="12"/>
        <rFont val="Times New Roman"/>
        <charset val="134"/>
      </rPr>
      <t>-</t>
    </r>
    <r>
      <rPr>
        <sz val="12"/>
        <rFont val="宋体"/>
        <charset val="134"/>
      </rPr>
      <t>儿童（加收）</t>
    </r>
  </si>
  <si>
    <t>013310001270000</t>
  </si>
  <si>
    <t>造口旁疝修补费</t>
  </si>
  <si>
    <t>通过手术对造口旁疝进行修补。</t>
  </si>
  <si>
    <t>013310001270001</t>
  </si>
  <si>
    <r>
      <rPr>
        <sz val="12"/>
        <rFont val="宋体"/>
        <charset val="134"/>
      </rPr>
      <t>造口旁疝修补费</t>
    </r>
    <r>
      <rPr>
        <sz val="12"/>
        <rFont val="Times New Roman"/>
        <charset val="134"/>
      </rPr>
      <t>-</t>
    </r>
    <r>
      <rPr>
        <sz val="12"/>
        <rFont val="宋体"/>
        <charset val="134"/>
      </rPr>
      <t>儿童（加收）</t>
    </r>
  </si>
  <si>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</si>
  <si>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</si>
  <si>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</si>
  <si>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</si>
  <si>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腹内疝</t>
    </r>
    <r>
      <rPr>
        <sz val="12"/>
        <rFont val="Times New Roman"/>
        <charset val="134"/>
      </rPr>
      <t>”</t>
    </r>
    <r>
      <rPr>
        <sz val="12"/>
        <rFont val="宋体"/>
        <charset val="134"/>
      </rPr>
      <t>指：系膜裂孔疝、网膜裂孔疝、腹膜隐窝疝等。</t>
    </r>
    <r>
      <rPr>
        <sz val="12"/>
        <rFont val="Times New Roman"/>
        <charset val="134"/>
      </rPr>
      <t xml:space="preserve">
2.</t>
    </r>
    <r>
      <rPr>
        <sz val="12"/>
        <rFont val="宋体"/>
        <charset val="134"/>
      </rPr>
      <t>如出现</t>
    </r>
    <r>
      <rPr>
        <sz val="12"/>
        <rFont val="Times New Roman"/>
        <charset val="134"/>
      </rPr>
      <t>“</t>
    </r>
    <r>
      <rPr>
        <sz val="12"/>
        <rFont val="宋体"/>
        <charset val="134"/>
      </rPr>
      <t>复杂疝修补费</t>
    </r>
    <r>
      <rPr>
        <sz val="12"/>
        <rFont val="Times New Roman"/>
        <charset val="134"/>
      </rPr>
      <t>”</t>
    </r>
    <r>
      <rPr>
        <sz val="12"/>
        <rFont val="宋体"/>
        <charset val="134"/>
      </rPr>
      <t>所称复杂情况，按</t>
    </r>
    <r>
      <rPr>
        <sz val="12"/>
        <rFont val="Times New Roman"/>
        <charset val="134"/>
      </rPr>
      <t>“</t>
    </r>
    <r>
      <rPr>
        <sz val="12"/>
        <rFont val="宋体"/>
        <charset val="134"/>
      </rPr>
      <t>复杂疝修补费</t>
    </r>
    <r>
      <rPr>
        <sz val="12"/>
        <rFont val="Times New Roman"/>
        <charset val="134"/>
      </rPr>
      <t>”</t>
    </r>
    <r>
      <rPr>
        <sz val="12"/>
        <rFont val="宋体"/>
        <charset val="134"/>
      </rPr>
      <t>收取。</t>
    </r>
  </si>
  <si>
    <t>013310001280001</t>
  </si>
  <si>
    <r>
      <rPr>
        <sz val="12"/>
        <rFont val="宋体"/>
        <charset val="134"/>
      </rPr>
      <t>腹内疝修补费</t>
    </r>
    <r>
      <rPr>
        <sz val="12"/>
        <rFont val="Times New Roman"/>
        <charset val="134"/>
      </rPr>
      <t>-</t>
    </r>
    <r>
      <rPr>
        <sz val="12"/>
        <rFont val="宋体"/>
        <charset val="134"/>
      </rPr>
      <t>儿童（加收）</t>
    </r>
  </si>
  <si>
    <t>013310001290000</t>
  </si>
  <si>
    <t>复杂疝修补费</t>
  </si>
  <si>
    <t>通过手术对各类疝的复杂情况进行修补。</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</si>
  <si>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t>
    </r>
    <r>
      <rPr>
        <sz val="12"/>
        <rFont val="Times New Roman"/>
        <charset val="134"/>
      </rPr>
      <t>“</t>
    </r>
    <r>
      <rPr>
        <sz val="12"/>
        <rFont val="宋体"/>
        <charset val="134"/>
      </rPr>
      <t>巨大疝（疝环大于</t>
    </r>
    <r>
      <rPr>
        <sz val="12"/>
        <rFont val="Times New Roman"/>
        <charset val="134"/>
      </rPr>
      <t>12cm</t>
    </r>
    <r>
      <rPr>
        <sz val="12"/>
        <rFont val="宋体"/>
        <charset val="134"/>
      </rPr>
      <t>以上）、嵌顿坏死、合并腹水、复发疝、多发疝、边缘性腹壁疝</t>
    </r>
    <r>
      <rPr>
        <sz val="12"/>
        <rFont val="Times New Roman"/>
        <charset val="134"/>
      </rPr>
      <t>”</t>
    </r>
    <r>
      <rPr>
        <sz val="12"/>
        <rFont val="宋体"/>
        <charset val="134"/>
      </rPr>
      <t>的疝修补。</t>
    </r>
  </si>
  <si>
    <t>013310001290001</t>
  </si>
  <si>
    <r>
      <rPr>
        <sz val="12"/>
        <rFont val="宋体"/>
        <charset val="134"/>
      </rPr>
      <t>复杂疝修补费</t>
    </r>
    <r>
      <rPr>
        <sz val="12"/>
        <rFont val="Times New Roman"/>
        <charset val="134"/>
      </rPr>
      <t>-</t>
    </r>
    <r>
      <rPr>
        <sz val="12"/>
        <rFont val="宋体"/>
        <charset val="134"/>
      </rPr>
      <t>儿童（加收）</t>
    </r>
  </si>
  <si>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</si>
  <si>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</si>
  <si>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</si>
  <si>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</si>
  <si>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</si>
  <si>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r>
      <rPr>
        <sz val="12"/>
        <rFont val="宋体"/>
        <charset val="134"/>
      </rPr>
      <t>腹壁缺损修复费</t>
    </r>
    <r>
      <rPr>
        <sz val="12"/>
        <rFont val="Times New Roman"/>
        <charset val="134"/>
      </rPr>
      <t>-</t>
    </r>
    <r>
      <rPr>
        <sz val="12"/>
        <rFont val="宋体"/>
        <charset val="134"/>
      </rPr>
      <t>儿童（加收）</t>
    </r>
  </si>
  <si>
    <t>013310001310000</t>
  </si>
  <si>
    <t>腹壁病变切除费</t>
  </si>
  <si>
    <t>通过手术切除腹壁病变。</t>
  </si>
  <si>
    <t>所定价格涵盖手术计划、术区准备、消毒、切开、探查、分离、切除、冲洗、止血、引流、缝合、处理用物等步骤所需的人力资源和基本物质资源消耗。</t>
  </si>
  <si>
    <t>013310001310001</t>
  </si>
  <si>
    <r>
      <rPr>
        <sz val="12"/>
        <rFont val="宋体"/>
        <charset val="134"/>
      </rPr>
      <t>腹壁病变切除费</t>
    </r>
    <r>
      <rPr>
        <sz val="12"/>
        <rFont val="Times New Roman"/>
        <charset val="134"/>
      </rPr>
      <t>-</t>
    </r>
    <r>
      <rPr>
        <sz val="12"/>
        <rFont val="宋体"/>
        <charset val="134"/>
      </rPr>
      <t>儿童（加收）</t>
    </r>
  </si>
  <si>
    <t>013310001310011</t>
  </si>
  <si>
    <r>
      <rPr>
        <sz val="12"/>
        <rFont val="宋体"/>
        <charset val="134"/>
      </rPr>
      <t>腹壁病变切除费</t>
    </r>
    <r>
      <rPr>
        <sz val="12"/>
        <rFont val="Times New Roman"/>
        <charset val="134"/>
      </rPr>
      <t>-</t>
    </r>
    <r>
      <rPr>
        <sz val="12"/>
        <rFont val="宋体"/>
        <charset val="134"/>
      </rPr>
      <t>恶性肿瘤切除（加收）</t>
    </r>
  </si>
  <si>
    <t>013310001310021</t>
  </si>
  <si>
    <r>
      <rPr>
        <sz val="12"/>
        <rFont val="宋体"/>
        <charset val="134"/>
      </rPr>
      <t>腹壁病变切除费</t>
    </r>
    <r>
      <rPr>
        <sz val="12"/>
        <rFont val="Times New Roman"/>
        <charset val="134"/>
      </rPr>
      <t>-</t>
    </r>
    <r>
      <rPr>
        <sz val="12"/>
        <rFont val="宋体"/>
        <charset val="134"/>
      </rPr>
      <t>多病变切除（加收）</t>
    </r>
  </si>
  <si>
    <t>013310001320000</t>
  </si>
  <si>
    <t>腹膜病变切除费</t>
  </si>
  <si>
    <t>通过手术切除腹膜及网膜、系膜病变。</t>
  </si>
  <si>
    <r>
      <rPr>
        <sz val="12"/>
        <rFont val="宋体"/>
        <charset val="134"/>
      </rPr>
      <t>腹膜后病变按泌尿系统项目</t>
    </r>
    <r>
      <rPr>
        <sz val="12"/>
        <rFont val="Times New Roman"/>
        <charset val="134"/>
      </rPr>
      <t>“</t>
    </r>
    <r>
      <rPr>
        <sz val="12"/>
        <rFont val="宋体"/>
        <charset val="134"/>
      </rPr>
      <t>腹膜后肿物切除费</t>
    </r>
    <r>
      <rPr>
        <sz val="12"/>
        <rFont val="Times New Roman"/>
        <charset val="134"/>
      </rPr>
      <t>”</t>
    </r>
    <r>
      <rPr>
        <sz val="12"/>
        <rFont val="宋体"/>
        <charset val="134"/>
      </rPr>
      <t>收取。</t>
    </r>
  </si>
  <si>
    <t>013310001320001</t>
  </si>
  <si>
    <r>
      <rPr>
        <sz val="12"/>
        <rFont val="宋体"/>
        <charset val="134"/>
      </rPr>
      <t>腹膜病变切除费</t>
    </r>
    <r>
      <rPr>
        <sz val="12"/>
        <rFont val="Times New Roman"/>
        <charset val="134"/>
      </rPr>
      <t>-</t>
    </r>
    <r>
      <rPr>
        <sz val="12"/>
        <rFont val="宋体"/>
        <charset val="134"/>
      </rPr>
      <t>儿童（加收）</t>
    </r>
  </si>
  <si>
    <t>013310001320011</t>
  </si>
  <si>
    <r>
      <rPr>
        <sz val="12"/>
        <rFont val="宋体"/>
        <charset val="134"/>
      </rPr>
      <t>腹膜病变切除费</t>
    </r>
    <r>
      <rPr>
        <sz val="12"/>
        <rFont val="Times New Roman"/>
        <charset val="134"/>
      </rPr>
      <t>-</t>
    </r>
    <r>
      <rPr>
        <sz val="12"/>
        <rFont val="宋体"/>
        <charset val="134"/>
      </rPr>
      <t>多病变切除（加收）</t>
    </r>
  </si>
  <si>
    <t>013310001320021</t>
  </si>
  <si>
    <r>
      <rPr>
        <sz val="12"/>
        <rFont val="宋体"/>
        <charset val="134"/>
      </rPr>
      <t>腹膜病变切除费</t>
    </r>
    <r>
      <rPr>
        <sz val="12"/>
        <rFont val="Times New Roman"/>
        <charset val="134"/>
      </rPr>
      <t>-</t>
    </r>
    <r>
      <rPr>
        <sz val="12"/>
        <rFont val="宋体"/>
        <charset val="134"/>
      </rPr>
      <t>肠系膜病变切除（加收）</t>
    </r>
  </si>
  <si>
    <t>D</t>
  </si>
  <si>
    <t>012416000080000</t>
  </si>
  <si>
    <t>乳管镜检查费</t>
  </si>
  <si>
    <t>通过乳管镜对乳管内疾病进行诊断。</t>
  </si>
  <si>
    <t>所定价格涵盖消毒、扩张、置镜、观察、记录、撤镜、出具报告、处理用物等步骤所需的人力资源和基本物质资源消耗。</t>
  </si>
  <si>
    <t>E</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</si>
  <si>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</si>
  <si>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</si>
  <si>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</si>
  <si>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</si>
  <si>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</si>
  <si>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</si>
  <si>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</si>
  <si>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r>
      <rPr>
        <sz val="12"/>
        <rFont val="宋体"/>
        <charset val="134"/>
      </rPr>
      <t>所定价格涵盖手术计划、术区准备、消毒、切开、探查、分离、切除</t>
    </r>
    <r>
      <rPr>
        <sz val="12"/>
        <rFont val="Times New Roman"/>
        <charset val="134"/>
      </rPr>
      <t>/</t>
    </r>
    <r>
      <rPr>
        <sz val="12"/>
        <rFont val="宋体"/>
        <charset val="134"/>
      </rPr>
      <t>旋切、冲洗、止血、引流、缝合、处理用物等步骤所需的人力资源和基本物质资源消耗。</t>
    </r>
  </si>
  <si>
    <t>013316000350001</t>
  </si>
  <si>
    <r>
      <rPr>
        <sz val="12"/>
        <rFont val="宋体"/>
        <charset val="134"/>
      </rPr>
      <t>乳腺病变切除费</t>
    </r>
    <r>
      <rPr>
        <sz val="12"/>
        <rFont val="Times New Roman"/>
        <charset val="134"/>
      </rPr>
      <t>-</t>
    </r>
    <r>
      <rPr>
        <sz val="12"/>
        <rFont val="宋体"/>
        <charset val="134"/>
      </rPr>
      <t>儿童（加收）</t>
    </r>
  </si>
  <si>
    <t>013316000350011</t>
  </si>
  <si>
    <r>
      <rPr>
        <sz val="12"/>
        <rFont val="宋体"/>
        <charset val="134"/>
      </rPr>
      <t>乳腺病变切除费</t>
    </r>
    <r>
      <rPr>
        <sz val="12"/>
        <rFont val="Times New Roman"/>
        <charset val="134"/>
      </rPr>
      <t>-</t>
    </r>
    <r>
      <rPr>
        <sz val="12"/>
        <rFont val="宋体"/>
        <charset val="134"/>
      </rPr>
      <t>多病变切除（加收）</t>
    </r>
  </si>
  <si>
    <t>013316000360000</t>
  </si>
  <si>
    <t>乳腺部分切除费</t>
  </si>
  <si>
    <t>通过手术切除部分乳腺。</t>
  </si>
  <si>
    <t>本项目不含胸壁、乳房重建。</t>
  </si>
  <si>
    <t>013316000360001</t>
  </si>
  <si>
    <r>
      <rPr>
        <sz val="12"/>
        <rFont val="宋体"/>
        <charset val="134"/>
      </rPr>
      <t>乳腺部分切除费</t>
    </r>
    <r>
      <rPr>
        <sz val="12"/>
        <rFont val="Times New Roman"/>
        <charset val="134"/>
      </rPr>
      <t>-</t>
    </r>
    <r>
      <rPr>
        <sz val="12"/>
        <rFont val="宋体"/>
        <charset val="134"/>
      </rPr>
      <t>儿童（加收）</t>
    </r>
  </si>
  <si>
    <t>013316000360011</t>
  </si>
  <si>
    <r>
      <rPr>
        <sz val="12"/>
        <rFont val="宋体"/>
        <charset val="134"/>
      </rPr>
      <t>乳腺部分切除费</t>
    </r>
    <r>
      <rPr>
        <sz val="12"/>
        <rFont val="Times New Roman"/>
        <charset val="134"/>
      </rPr>
      <t>-</t>
    </r>
    <r>
      <rPr>
        <sz val="12"/>
        <rFont val="宋体"/>
        <charset val="134"/>
      </rPr>
      <t>恶性肿瘤切除（加收）</t>
    </r>
  </si>
  <si>
    <t>013316000370000</t>
  </si>
  <si>
    <t>乳腺全切除费</t>
  </si>
  <si>
    <t>通过手术切除全部乳腺。</t>
  </si>
  <si>
    <r>
      <rPr>
        <sz val="12"/>
        <rFont val="Times New Roman"/>
        <charset val="134"/>
      </rPr>
      <t>1.</t>
    </r>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r>
      <rPr>
        <sz val="12"/>
        <rFont val="Times New Roman"/>
        <charset val="134"/>
      </rPr>
      <t xml:space="preserve">
2.</t>
    </r>
    <r>
      <rPr>
        <sz val="12"/>
        <rFont val="宋体"/>
        <charset val="134"/>
      </rPr>
      <t>本项目不含胸壁、乳房重建。</t>
    </r>
  </si>
  <si>
    <t>013316000370001</t>
  </si>
  <si>
    <r>
      <rPr>
        <sz val="12"/>
        <rFont val="宋体"/>
        <charset val="134"/>
      </rPr>
      <t>乳腺全切除费</t>
    </r>
    <r>
      <rPr>
        <sz val="12"/>
        <rFont val="Times New Roman"/>
        <charset val="134"/>
      </rPr>
      <t>-</t>
    </r>
    <r>
      <rPr>
        <sz val="12"/>
        <rFont val="宋体"/>
        <charset val="134"/>
      </rPr>
      <t>儿童（加收）</t>
    </r>
  </si>
  <si>
    <t>013316000370011</t>
  </si>
  <si>
    <r>
      <rPr>
        <sz val="12"/>
        <rFont val="宋体"/>
        <charset val="134"/>
      </rPr>
      <t>乳腺全切除费</t>
    </r>
    <r>
      <rPr>
        <sz val="12"/>
        <rFont val="Times New Roman"/>
        <charset val="134"/>
      </rPr>
      <t>-</t>
    </r>
    <r>
      <rPr>
        <sz val="12"/>
        <rFont val="宋体"/>
        <charset val="134"/>
      </rPr>
      <t>恶性肿瘤扩大根治性切除（加收）</t>
    </r>
  </si>
  <si>
    <t>013316000370021</t>
  </si>
  <si>
    <r>
      <rPr>
        <sz val="12"/>
        <rFont val="宋体"/>
        <charset val="134"/>
      </rPr>
      <t>乳腺全切除费</t>
    </r>
    <r>
      <rPr>
        <sz val="12"/>
        <rFont val="Times New Roman"/>
        <charset val="134"/>
      </rPr>
      <t>-</t>
    </r>
    <r>
      <rPr>
        <sz val="12"/>
        <rFont val="宋体"/>
        <charset val="134"/>
      </rPr>
      <t>保留乳头乳晕复合体</t>
    </r>
    <r>
      <rPr>
        <sz val="12"/>
        <rFont val="Times New Roman"/>
        <charset val="134"/>
      </rPr>
      <t>/</t>
    </r>
    <r>
      <rPr>
        <sz val="12"/>
        <rFont val="宋体"/>
        <charset val="134"/>
      </rPr>
      <t>皮肤（加收）</t>
    </r>
  </si>
  <si>
    <t>013316000380000</t>
  </si>
  <si>
    <t>副乳病变切除费</t>
  </si>
  <si>
    <t>通过手术切除副乳病变。</t>
  </si>
  <si>
    <t>013316000380001</t>
  </si>
  <si>
    <r>
      <rPr>
        <sz val="12"/>
        <rFont val="宋体"/>
        <charset val="134"/>
      </rPr>
      <t>副乳病变切除费</t>
    </r>
    <r>
      <rPr>
        <sz val="12"/>
        <rFont val="Times New Roman"/>
        <charset val="134"/>
      </rPr>
      <t>-</t>
    </r>
    <r>
      <rPr>
        <sz val="12"/>
        <rFont val="宋体"/>
        <charset val="134"/>
      </rPr>
      <t>儿童（加收）</t>
    </r>
  </si>
  <si>
    <t>013316000390000</t>
  </si>
  <si>
    <t>巨乳缩小费</t>
  </si>
  <si>
    <t>通过手术缩小乳房。</t>
  </si>
  <si>
    <t>所定价格涵盖手术计划、术区准备、消毒、切开、探查、分离、切除、重塑、冲洗、止血、引流、缝合、处理用物等步骤所需的人力资源和基本物质资源消耗。</t>
  </si>
  <si>
    <t>013316000390001</t>
  </si>
  <si>
    <r>
      <rPr>
        <sz val="12"/>
        <rFont val="宋体"/>
        <charset val="134"/>
      </rPr>
      <t>巨乳缩小费</t>
    </r>
    <r>
      <rPr>
        <sz val="12"/>
        <rFont val="Times New Roman"/>
        <charset val="134"/>
      </rPr>
      <t>-</t>
    </r>
    <r>
      <rPr>
        <sz val="12"/>
        <rFont val="宋体"/>
        <charset val="134"/>
      </rPr>
      <t>儿童（加收）</t>
    </r>
  </si>
  <si>
    <t>013114000140000</t>
  </si>
  <si>
    <t>标记物植入费</t>
  </si>
  <si>
    <t>通过穿刺等方式植入标记物。</t>
  </si>
  <si>
    <t>所定价格涵盖消毒、定位、穿刺、植入、处理用物等步骤所需的人力资源和基本物质资源消耗。（不含影像引导）</t>
  </si>
  <si>
    <t>013114000140001</t>
  </si>
  <si>
    <r>
      <rPr>
        <sz val="12"/>
        <rFont val="宋体"/>
        <charset val="134"/>
      </rPr>
      <t>标记物植入费</t>
    </r>
    <r>
      <rPr>
        <sz val="12"/>
        <rFont val="Times New Roman"/>
        <charset val="134"/>
      </rPr>
      <t>-</t>
    </r>
    <r>
      <rPr>
        <sz val="12"/>
        <rFont val="宋体"/>
        <charset val="134"/>
      </rPr>
      <t>多病灶标记物植入（加收）</t>
    </r>
  </si>
  <si>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</si>
  <si>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</si>
  <si>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</si>
  <si>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</si>
  <si>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</si>
  <si>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r>
      <rPr>
        <sz val="12"/>
        <rFont val="宋体"/>
        <charset val="134"/>
      </rPr>
      <t>甲状腺部分切除费（常规）</t>
    </r>
    <r>
      <rPr>
        <sz val="12"/>
        <rFont val="Times New Roman"/>
        <charset val="134"/>
      </rPr>
      <t>-</t>
    </r>
    <r>
      <rPr>
        <sz val="12"/>
        <rFont val="宋体"/>
        <charset val="134"/>
      </rPr>
      <t>儿童（加收）</t>
    </r>
  </si>
  <si>
    <t>013303000020000</t>
  </si>
  <si>
    <t>甲状腺部分切除费（复杂）</t>
  </si>
  <si>
    <t>通过手术切除复杂情况下的部分甲状腺组织。</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</si>
  <si>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指：联合胸骨劈开、胸骨下甲状腺的情况。</t>
    </r>
  </si>
  <si>
    <t>013303000020001</t>
  </si>
  <si>
    <r>
      <rPr>
        <sz val="12"/>
        <rFont val="宋体"/>
        <charset val="134"/>
      </rPr>
      <t>甲状腺部分切除费（复杂）</t>
    </r>
    <r>
      <rPr>
        <sz val="12"/>
        <rFont val="Times New Roman"/>
        <charset val="134"/>
      </rPr>
      <t>-</t>
    </r>
    <r>
      <rPr>
        <sz val="12"/>
        <rFont val="宋体"/>
        <charset val="134"/>
      </rPr>
      <t>儿童（加收）</t>
    </r>
  </si>
  <si>
    <t>013303000030000</t>
  </si>
  <si>
    <t>甲状腺全切除费（常规）</t>
  </si>
  <si>
    <t>通过手术切除单侧全部甲状腺，清理周围受累组织。</t>
  </si>
  <si>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</si>
  <si>
    <t>013303000030001</t>
  </si>
  <si>
    <r>
      <rPr>
        <sz val="12"/>
        <rFont val="宋体"/>
        <charset val="134"/>
      </rPr>
      <t>甲状腺全切除费（常规）</t>
    </r>
    <r>
      <rPr>
        <sz val="12"/>
        <rFont val="Times New Roman"/>
        <charset val="134"/>
      </rPr>
      <t>-</t>
    </r>
    <r>
      <rPr>
        <sz val="12"/>
        <rFont val="宋体"/>
        <charset val="134"/>
      </rPr>
      <t>儿童（加收）</t>
    </r>
  </si>
  <si>
    <t>013303000030011</t>
  </si>
  <si>
    <r>
      <rPr>
        <sz val="12"/>
        <rFont val="宋体"/>
        <charset val="134"/>
      </rPr>
      <t>甲状腺全切除费（常规）</t>
    </r>
    <r>
      <rPr>
        <sz val="12"/>
        <rFont val="Times New Roman"/>
        <charset val="134"/>
      </rPr>
      <t>-</t>
    </r>
    <r>
      <rPr>
        <sz val="12"/>
        <rFont val="宋体"/>
        <charset val="134"/>
      </rPr>
      <t>恶性肿瘤扩大根治性切除（加收）</t>
    </r>
  </si>
  <si>
    <t>013303000040000</t>
  </si>
  <si>
    <t>甲状腺全切除费（复杂）</t>
  </si>
  <si>
    <t>通过手术切除复杂情况下的单侧全部甲状腺，清理周围受累组织。</t>
  </si>
  <si>
    <r>
      <rPr>
        <sz val="12"/>
        <rFont val="Times New Roman"/>
        <charset val="134"/>
      </rPr>
      <t>1.</t>
    </r>
    <r>
      <rPr>
        <sz val="12"/>
        <rFont val="宋体"/>
        <charset val="134"/>
      </rPr>
      <t>本项目中的</t>
    </r>
    <r>
      <rPr>
        <sz val="12"/>
        <rFont val="Times New Roman"/>
        <charset val="134"/>
      </rPr>
      <t>“</t>
    </r>
    <r>
      <rPr>
        <sz val="12"/>
        <rFont val="宋体"/>
        <charset val="134"/>
      </rPr>
      <t>恶性肿瘤扩大根治性切除</t>
    </r>
    <r>
      <rPr>
        <sz val="12"/>
        <rFont val="Times New Roman"/>
        <charset val="134"/>
      </rPr>
      <t>”</t>
    </r>
    <r>
      <rPr>
        <sz val="12"/>
        <rFont val="宋体"/>
        <charset val="134"/>
      </rPr>
      <t>指联合多脏器切除，且不含淋巴结清扫。</t>
    </r>
    <r>
      <rPr>
        <sz val="12"/>
        <rFont val="Times New Roman"/>
        <charset val="134"/>
      </rPr>
      <t xml:space="preserve">
2.</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指：联合胸骨劈开、胸骨下甲状腺的情况。</t>
    </r>
  </si>
  <si>
    <t>013303000040001</t>
  </si>
  <si>
    <r>
      <rPr>
        <sz val="12"/>
        <rFont val="宋体"/>
        <charset val="134"/>
      </rPr>
      <t>甲状腺全切除费（复杂）</t>
    </r>
    <r>
      <rPr>
        <sz val="12"/>
        <rFont val="Times New Roman"/>
        <charset val="134"/>
      </rPr>
      <t>-</t>
    </r>
    <r>
      <rPr>
        <sz val="12"/>
        <rFont val="宋体"/>
        <charset val="134"/>
      </rPr>
      <t>儿童（加收）</t>
    </r>
  </si>
  <si>
    <t>013303000040011</t>
  </si>
  <si>
    <r>
      <rPr>
        <sz val="12"/>
        <rFont val="宋体"/>
        <charset val="134"/>
      </rPr>
      <t>甲状腺全切除费（复杂）</t>
    </r>
    <r>
      <rPr>
        <sz val="12"/>
        <rFont val="Times New Roman"/>
        <charset val="134"/>
      </rPr>
      <t>-</t>
    </r>
    <r>
      <rPr>
        <sz val="12"/>
        <rFont val="宋体"/>
        <charset val="134"/>
      </rPr>
      <t>恶性肿瘤扩大根治性切除（加收）</t>
    </r>
  </si>
  <si>
    <t>013303000050000</t>
  </si>
  <si>
    <t>甲状旁腺切除费</t>
  </si>
  <si>
    <t>通过手术切除部分或全部病变甲状旁腺。</t>
  </si>
  <si>
    <t>013303000050001</t>
  </si>
  <si>
    <r>
      <rPr>
        <sz val="12"/>
        <rFont val="宋体"/>
        <charset val="134"/>
      </rPr>
      <t>甲状旁腺切除费</t>
    </r>
    <r>
      <rPr>
        <sz val="12"/>
        <rFont val="Times New Roman"/>
        <charset val="134"/>
      </rPr>
      <t>-</t>
    </r>
    <r>
      <rPr>
        <sz val="12"/>
        <rFont val="宋体"/>
        <charset val="134"/>
      </rPr>
      <t>儿童（加收）</t>
    </r>
  </si>
  <si>
    <t>013303000050011</t>
  </si>
  <si>
    <r>
      <rPr>
        <sz val="12"/>
        <rFont val="宋体"/>
        <charset val="134"/>
      </rPr>
      <t>甲状旁腺切除费</t>
    </r>
    <r>
      <rPr>
        <sz val="12"/>
        <rFont val="Times New Roman"/>
        <charset val="134"/>
      </rPr>
      <t>-</t>
    </r>
    <r>
      <rPr>
        <sz val="12"/>
        <rFont val="宋体"/>
        <charset val="134"/>
      </rPr>
      <t>多个病变旁腺切除（加收）</t>
    </r>
  </si>
  <si>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</si>
  <si>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</si>
  <si>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</si>
  <si>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</si>
  <si>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013303000060001</t>
  </si>
  <si>
    <r>
      <rPr>
        <sz val="12"/>
        <rFont val="宋体"/>
        <charset val="134"/>
      </rPr>
      <t>甲状旁腺移植费</t>
    </r>
    <r>
      <rPr>
        <sz val="12"/>
        <rFont val="Times New Roman"/>
        <charset val="134"/>
      </rPr>
      <t>-</t>
    </r>
    <r>
      <rPr>
        <sz val="12"/>
        <rFont val="宋体"/>
        <charset val="134"/>
      </rPr>
      <t>儿童（加收）</t>
    </r>
  </si>
  <si>
    <t>013303000060100</t>
  </si>
  <si>
    <r>
      <rPr>
        <sz val="12"/>
        <rFont val="宋体"/>
        <charset val="134"/>
      </rPr>
      <t>甲状旁腺移植费</t>
    </r>
    <r>
      <rPr>
        <sz val="12"/>
        <rFont val="Times New Roman"/>
        <charset val="134"/>
      </rPr>
      <t>-</t>
    </r>
    <r>
      <rPr>
        <sz val="12"/>
        <rFont val="宋体"/>
        <charset val="134"/>
      </rPr>
      <t>甲状腺移植（扩展）</t>
    </r>
  </si>
  <si>
    <t>013303000061100</t>
  </si>
  <si>
    <r>
      <rPr>
        <sz val="12"/>
        <rFont val="宋体"/>
        <charset val="134"/>
      </rPr>
      <t>甲状旁腺移植费</t>
    </r>
    <r>
      <rPr>
        <sz val="12"/>
        <rFont val="Times New Roman"/>
        <charset val="134"/>
      </rPr>
      <t>-</t>
    </r>
    <r>
      <rPr>
        <sz val="12"/>
        <rFont val="宋体"/>
        <charset val="134"/>
      </rPr>
      <t>异种器官（扩展）</t>
    </r>
  </si>
  <si>
    <t>013303000070000</t>
  </si>
  <si>
    <t>甲状舌管病变切除费</t>
  </si>
  <si>
    <t>通过手术切除甲状舌管病变。</t>
  </si>
  <si>
    <t>013303000070001</t>
  </si>
  <si>
    <r>
      <rPr>
        <sz val="12"/>
        <rFont val="宋体"/>
        <charset val="134"/>
      </rPr>
      <t>甲状舌管病变切除费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</si>
</sst>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2">
    <font>
      <sz val="11"/>
      <color theme="1"/>
      <name val="宋体"/>
      <charset val="134"/>
      <scheme val="minor"/>
    </font>
    <font>
      <sz val="12"/>
      <name val="Times New Roman"/>
      <charset val="134"/>
    </font>
    <font>
      <sz val="14"/>
      <name val="黑体"/>
      <charset val="134"/>
    </font>
    <font>
      <sz val="20"/>
      <name val="方正小标宋简体"/>
      <charset val="134"/>
    </font>
    <font>
      <sz val="11"/>
      <name val="宋体"/>
      <charset val="134"/>
    </font>
    <font>
      <b/>
      <sz val="12"/>
      <color theme="1"/>
      <name val="宋体"/>
      <charset val="134"/>
      <scheme val="minor"/>
    </font>
    <font>
      <sz val="12"/>
      <name val="宋体"/>
      <charset val="134"/>
    </font>
    <font>
      <sz val="16"/>
      <name val="宋体"/>
      <charset val="134"/>
      <scheme val="minor"/>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rgb="FF000000"/>
      <name val="宋体"/>
      <charset val="134"/>
    </font>
    <font>
      <sz val="14"/>
      <name val="Times New Roman"/>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6" fillId="0" borderId="0">
      <alignment vertical="center"/>
    </xf>
    <xf numFmtId="0" fontId="0" fillId="0" borderId="0">
      <alignment vertical="center"/>
    </xf>
    <xf numFmtId="0" fontId="6" fillId="0" borderId="0">
      <alignment vertical="center"/>
    </xf>
    <xf numFmtId="0" fontId="6" fillId="0" borderId="0" applyProtection="0"/>
    <xf numFmtId="0" fontId="28" fillId="0" borderId="0">
      <alignment vertical="center"/>
    </xf>
    <xf numFmtId="0" fontId="6" fillId="0" borderId="0">
      <alignment vertical="center"/>
    </xf>
    <xf numFmtId="0" fontId="29" fillId="0" borderId="0" applyProtection="0">
      <alignment vertical="center"/>
    </xf>
  </cellStyleXfs>
  <cellXfs count="26">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1" fillId="0" borderId="0" xfId="0" applyFont="1" applyBorder="1">
      <alignment vertical="center"/>
    </xf>
    <xf numFmtId="0" fontId="1" fillId="0" borderId="0" xfId="0" applyFont="1">
      <alignment vertical="center"/>
    </xf>
    <xf numFmtId="49" fontId="2" fillId="0" borderId="0" xfId="0" applyNumberFormat="1" applyFont="1" applyBorder="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3" fillId="0" borderId="0" xfId="0" applyFont="1" applyAlignment="1">
      <alignment horizontal="center" vertical="center" wrapText="1"/>
    </xf>
    <xf numFmtId="49" fontId="4" fillId="0" borderId="1" xfId="0" applyNumberFormat="1" applyFont="1" applyBorder="1" applyAlignment="1">
      <alignment horizontal="left" vertical="center" wrapText="1"/>
    </xf>
    <xf numFmtId="0" fontId="2"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7" fillId="0" borderId="1" xfId="0" applyFont="1" applyFill="1" applyBorder="1" applyAlignment="1">
      <alignment vertical="center"/>
    </xf>
    <xf numFmtId="0" fontId="8"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quotePrefix="1">
      <alignment horizontal="center" vertical="center" wrapText="1"/>
    </xf>
    <xf numFmtId="0" fontId="6" fillId="0" borderId="1" xfId="0" applyFont="1" applyFill="1" applyBorder="1" applyAlignment="1" quotePrefix="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 6" xfId="50"/>
    <cellStyle name="常规_医疗服务 _2 2" xfId="51"/>
    <cellStyle name="常规 2 2" xfId="52"/>
    <cellStyle name="常规 2" xfId="53"/>
    <cellStyle name="常规_Sheet1" xfId="54"/>
    <cellStyle name="常规 28" xfId="5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CC"/>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68"/>
  <sheetViews>
    <sheetView tabSelected="1" view="pageBreakPreview" zoomScale="85" zoomScaleNormal="70" workbookViewId="0">
      <selection activeCell="E4" sqref="E4:E6"/>
    </sheetView>
  </sheetViews>
  <sheetFormatPr defaultColWidth="9.84259259259259" defaultRowHeight="15.6"/>
  <cols>
    <col min="1" max="1" width="8.12962962962963" style="2" customWidth="1"/>
    <col min="2" max="2" width="7.0462962962963" style="2" customWidth="1"/>
    <col min="3" max="3" width="19.5" style="2" customWidth="1"/>
    <col min="4" max="4" width="28.1296296296296" style="1" customWidth="1"/>
    <col min="5" max="6" width="38.1296296296296" style="1" customWidth="1"/>
    <col min="7" max="7" width="12" style="2" customWidth="1"/>
    <col min="8" max="8" width="24.7962962962963" style="1" customWidth="1"/>
    <col min="9" max="9" width="21.1388888888889" style="5" hidden="1" customWidth="1"/>
    <col min="10" max="12" width="12.8796296296296" style="6"/>
    <col min="13" max="13" width="11.3796296296296" style="6"/>
    <col min="14" max="16384" width="9.84259259259259" style="6"/>
  </cols>
  <sheetData>
    <row r="1" s="1" customFormat="1" ht="18" spans="1:13">
      <c r="A1" s="7" t="s">
        <v>0</v>
      </c>
      <c r="B1" s="8"/>
      <c r="C1" s="8"/>
      <c r="D1" s="9"/>
      <c r="E1" s="9"/>
      <c r="F1" s="9"/>
      <c r="G1" s="8"/>
      <c r="H1" s="8"/>
      <c r="I1" s="10"/>
    </row>
    <row r="2" ht="26.4" spans="1:13">
      <c r="A2" s="11" t="s">
        <v>1</v>
      </c>
      <c r="B2" s="11"/>
      <c r="C2" s="11"/>
      <c r="D2" s="11"/>
      <c r="E2" s="11"/>
      <c r="F2" s="11"/>
      <c r="G2" s="11"/>
      <c r="H2" s="11"/>
      <c r="I2" s="11"/>
      <c r="J2" s="11"/>
      <c r="K2" s="11"/>
      <c r="L2" s="11"/>
      <c r="M2" s="11"/>
    </row>
    <row r="3" s="2" customFormat="1" ht="328" customHeight="1" spans="1:13">
      <c r="A3" s="12" t="s">
        <v>2</v>
      </c>
      <c r="B3" s="12"/>
      <c r="C3" s="12"/>
      <c r="D3" s="12"/>
      <c r="E3" s="12"/>
      <c r="F3" s="12"/>
      <c r="G3" s="12"/>
      <c r="H3" s="12"/>
      <c r="I3" s="12"/>
      <c r="J3" s="12"/>
      <c r="K3" s="12"/>
      <c r="L3" s="12"/>
      <c r="M3" s="12"/>
    </row>
    <row r="4" s="2" customFormat="1" spans="1:13">
      <c r="A4" s="13" t="s">
        <v>3</v>
      </c>
      <c r="B4" s="13" t="s">
        <v>4</v>
      </c>
      <c r="C4" s="13" t="s">
        <v>5</v>
      </c>
      <c r="D4" s="13" t="s">
        <v>6</v>
      </c>
      <c r="E4" s="13" t="s">
        <v>7</v>
      </c>
      <c r="F4" s="13" t="s">
        <v>8</v>
      </c>
      <c r="G4" s="13" t="s">
        <v>9</v>
      </c>
      <c r="H4" s="13" t="s">
        <v>10</v>
      </c>
      <c r="I4" s="13" t="s">
        <v>11</v>
      </c>
      <c r="J4" s="14" t="s">
        <v>12</v>
      </c>
      <c r="K4" s="14"/>
      <c r="L4" s="14"/>
      <c r="M4" s="14"/>
    </row>
    <row r="5" s="3" customFormat="1" ht="46.8" spans="1:13">
      <c r="A5" s="15"/>
      <c r="B5" s="15"/>
      <c r="C5" s="15"/>
      <c r="D5" s="15"/>
      <c r="E5" s="15"/>
      <c r="F5" s="15"/>
      <c r="G5" s="15"/>
      <c r="H5" s="15"/>
      <c r="I5" s="15"/>
      <c r="J5" s="16" t="s">
        <v>13</v>
      </c>
      <c r="K5" s="16" t="s">
        <v>14</v>
      </c>
      <c r="L5" s="16" t="s">
        <v>15</v>
      </c>
      <c r="M5" s="16" t="s">
        <v>16</v>
      </c>
    </row>
    <row r="6" s="3" customFormat="1" spans="1:13">
      <c r="A6" s="15"/>
      <c r="B6" s="15"/>
      <c r="C6" s="15"/>
      <c r="D6" s="15"/>
      <c r="E6" s="15"/>
      <c r="F6" s="15"/>
      <c r="G6" s="15"/>
      <c r="H6" s="15"/>
      <c r="I6" s="15"/>
      <c r="J6" s="16" t="s">
        <v>17</v>
      </c>
      <c r="K6" s="16" t="s">
        <v>18</v>
      </c>
      <c r="L6" s="16" t="s">
        <v>18</v>
      </c>
      <c r="M6" s="16" t="s">
        <v>19</v>
      </c>
    </row>
    <row r="7" s="3" customFormat="1" ht="78" spans="1:13">
      <c r="A7" s="17" t="s">
        <v>20</v>
      </c>
      <c r="B7" s="17" t="s">
        <v>21</v>
      </c>
      <c r="C7" s="17" t="s">
        <v>22</v>
      </c>
      <c r="D7" s="18" t="s">
        <v>23</v>
      </c>
      <c r="E7" s="18" t="s">
        <v>24</v>
      </c>
      <c r="F7" s="18" t="s">
        <v>25</v>
      </c>
      <c r="G7" s="19" t="s">
        <v>26</v>
      </c>
      <c r="H7" s="20"/>
      <c r="I7" s="17">
        <v>6453</v>
      </c>
      <c r="J7" s="21">
        <f>I7*0.78</f>
        <v>5033.34</v>
      </c>
      <c r="K7" s="21">
        <f>I7*0.87</f>
        <v>5614.11</v>
      </c>
      <c r="L7" s="21">
        <f>I7*0.87</f>
        <v>5614.11</v>
      </c>
      <c r="M7" s="21">
        <f>I7*0.9</f>
        <v>5807.7</v>
      </c>
    </row>
    <row r="8" s="3" customFormat="1" ht="31.2" spans="1:13">
      <c r="A8" s="17"/>
      <c r="B8" s="17" t="s">
        <v>21</v>
      </c>
      <c r="C8" s="26" t="s">
        <v>27</v>
      </c>
      <c r="D8" s="18" t="s">
        <v>28</v>
      </c>
      <c r="E8" s="20"/>
      <c r="F8" s="20"/>
      <c r="G8" s="19" t="s">
        <v>26</v>
      </c>
      <c r="H8" s="20"/>
      <c r="I8" s="17"/>
      <c r="J8" s="21">
        <f>J7*0.3</f>
        <v>1510.002</v>
      </c>
      <c r="K8" s="21">
        <f>K7*0.3</f>
        <v>1684.233</v>
      </c>
      <c r="L8" s="21">
        <f>L7*0.3</f>
        <v>1684.233</v>
      </c>
      <c r="M8" s="21">
        <f>M7*0.3</f>
        <v>1742.31</v>
      </c>
    </row>
    <row r="9" s="3" customFormat="1" ht="78" spans="1:13">
      <c r="A9" s="17">
        <v>2</v>
      </c>
      <c r="B9" s="17" t="s">
        <v>21</v>
      </c>
      <c r="C9" s="17" t="s">
        <v>29</v>
      </c>
      <c r="D9" s="18" t="s">
        <v>30</v>
      </c>
      <c r="E9" s="18" t="s">
        <v>31</v>
      </c>
      <c r="F9" s="18" t="s">
        <v>32</v>
      </c>
      <c r="G9" s="19" t="s">
        <v>26</v>
      </c>
      <c r="H9" s="18" t="s">
        <v>33</v>
      </c>
      <c r="I9" s="17">
        <v>2819</v>
      </c>
      <c r="J9" s="21">
        <f t="shared" ref="J8:J39" si="0">I9*0.78</f>
        <v>2198.82</v>
      </c>
      <c r="K9" s="21">
        <f t="shared" ref="K8:K39" si="1">I9*0.87</f>
        <v>2452.53</v>
      </c>
      <c r="L9" s="21">
        <f t="shared" ref="L8:L39" si="2">I9*0.87</f>
        <v>2452.53</v>
      </c>
      <c r="M9" s="21">
        <f t="shared" ref="M8:M39" si="3">I9*0.9</f>
        <v>2537.1</v>
      </c>
    </row>
    <row r="10" s="3" customFormat="1" ht="31.2" spans="1:13">
      <c r="A10" s="17"/>
      <c r="B10" s="17" t="s">
        <v>21</v>
      </c>
      <c r="C10" s="26" t="s">
        <v>34</v>
      </c>
      <c r="D10" s="18" t="s">
        <v>35</v>
      </c>
      <c r="E10" s="20"/>
      <c r="F10" s="20"/>
      <c r="G10" s="19" t="s">
        <v>26</v>
      </c>
      <c r="H10" s="20"/>
      <c r="I10" s="17"/>
      <c r="J10" s="21">
        <f t="shared" ref="J10:M10" si="4">J9*0.3</f>
        <v>659.646</v>
      </c>
      <c r="K10" s="21">
        <f t="shared" si="4"/>
        <v>735.759</v>
      </c>
      <c r="L10" s="21">
        <f t="shared" si="4"/>
        <v>735.759</v>
      </c>
      <c r="M10" s="21">
        <f t="shared" si="4"/>
        <v>761.13</v>
      </c>
    </row>
    <row r="11" s="3" customFormat="1" ht="31.2" spans="1:13">
      <c r="A11" s="17"/>
      <c r="B11" s="17" t="s">
        <v>21</v>
      </c>
      <c r="C11" s="17" t="s">
        <v>36</v>
      </c>
      <c r="D11" s="18" t="s">
        <v>37</v>
      </c>
      <c r="E11" s="20"/>
      <c r="F11" s="20"/>
      <c r="G11" s="19" t="s">
        <v>26</v>
      </c>
      <c r="H11" s="20"/>
      <c r="I11" s="17">
        <v>2819</v>
      </c>
      <c r="J11" s="21">
        <f t="shared" si="0"/>
        <v>2198.82</v>
      </c>
      <c r="K11" s="21">
        <f t="shared" si="1"/>
        <v>2452.53</v>
      </c>
      <c r="L11" s="21">
        <f t="shared" si="2"/>
        <v>2452.53</v>
      </c>
      <c r="M11" s="21">
        <f t="shared" si="3"/>
        <v>2537.1</v>
      </c>
    </row>
    <row r="12" s="3" customFormat="1" ht="78" spans="1:13">
      <c r="A12" s="17">
        <v>3</v>
      </c>
      <c r="B12" s="17" t="s">
        <v>21</v>
      </c>
      <c r="C12" s="17" t="s">
        <v>38</v>
      </c>
      <c r="D12" s="18" t="s">
        <v>39</v>
      </c>
      <c r="E12" s="18" t="s">
        <v>40</v>
      </c>
      <c r="F12" s="18" t="s">
        <v>41</v>
      </c>
      <c r="G12" s="19" t="s">
        <v>42</v>
      </c>
      <c r="H12" s="18" t="s">
        <v>33</v>
      </c>
      <c r="I12" s="17">
        <v>2015</v>
      </c>
      <c r="J12" s="21">
        <f t="shared" si="0"/>
        <v>1571.7</v>
      </c>
      <c r="K12" s="21">
        <f t="shared" si="1"/>
        <v>1753.05</v>
      </c>
      <c r="L12" s="21">
        <f t="shared" si="2"/>
        <v>1753.05</v>
      </c>
      <c r="M12" s="21">
        <f t="shared" si="3"/>
        <v>1813.5</v>
      </c>
    </row>
    <row r="13" s="3" customFormat="1" ht="31.2" spans="1:13">
      <c r="A13" s="17"/>
      <c r="B13" s="17" t="s">
        <v>21</v>
      </c>
      <c r="C13" s="17" t="s">
        <v>43</v>
      </c>
      <c r="D13" s="18" t="s">
        <v>44</v>
      </c>
      <c r="E13" s="20"/>
      <c r="F13" s="20"/>
      <c r="G13" s="19" t="s">
        <v>42</v>
      </c>
      <c r="H13" s="20"/>
      <c r="I13" s="17"/>
      <c r="J13" s="21">
        <f t="shared" ref="J13:M13" si="5">J12*0.3</f>
        <v>471.51</v>
      </c>
      <c r="K13" s="21">
        <f t="shared" si="5"/>
        <v>525.915</v>
      </c>
      <c r="L13" s="21">
        <f t="shared" si="5"/>
        <v>525.915</v>
      </c>
      <c r="M13" s="21">
        <f t="shared" si="5"/>
        <v>544.05</v>
      </c>
    </row>
    <row r="14" s="3" customFormat="1" ht="78" spans="1:13">
      <c r="A14" s="17">
        <v>4</v>
      </c>
      <c r="B14" s="17" t="s">
        <v>21</v>
      </c>
      <c r="C14" s="17" t="s">
        <v>45</v>
      </c>
      <c r="D14" s="18" t="s">
        <v>46</v>
      </c>
      <c r="E14" s="18" t="s">
        <v>47</v>
      </c>
      <c r="F14" s="18" t="s">
        <v>32</v>
      </c>
      <c r="G14" s="19" t="s">
        <v>26</v>
      </c>
      <c r="H14" s="18" t="s">
        <v>33</v>
      </c>
      <c r="I14" s="17">
        <v>2800</v>
      </c>
      <c r="J14" s="21">
        <f t="shared" si="0"/>
        <v>2184</v>
      </c>
      <c r="K14" s="21">
        <f t="shared" si="1"/>
        <v>2436</v>
      </c>
      <c r="L14" s="21">
        <f t="shared" si="2"/>
        <v>2436</v>
      </c>
      <c r="M14" s="21">
        <f t="shared" si="3"/>
        <v>2520</v>
      </c>
    </row>
    <row r="15" s="3" customFormat="1" ht="31.2" spans="1:13">
      <c r="A15" s="17"/>
      <c r="B15" s="17" t="s">
        <v>21</v>
      </c>
      <c r="C15" s="26" t="s">
        <v>48</v>
      </c>
      <c r="D15" s="18" t="s">
        <v>49</v>
      </c>
      <c r="E15" s="20"/>
      <c r="F15" s="20"/>
      <c r="G15" s="19" t="s">
        <v>26</v>
      </c>
      <c r="H15" s="20"/>
      <c r="I15" s="17"/>
      <c r="J15" s="21">
        <f t="shared" ref="J15:M15" si="6">J14*0.3</f>
        <v>655.2</v>
      </c>
      <c r="K15" s="21">
        <f t="shared" si="6"/>
        <v>730.8</v>
      </c>
      <c r="L15" s="21">
        <f t="shared" si="6"/>
        <v>730.8</v>
      </c>
      <c r="M15" s="21">
        <f t="shared" si="6"/>
        <v>756</v>
      </c>
    </row>
    <row r="16" s="3" customFormat="1" ht="78" spans="1:13">
      <c r="A16" s="17">
        <v>5</v>
      </c>
      <c r="B16" s="17" t="s">
        <v>21</v>
      </c>
      <c r="C16" s="17" t="s">
        <v>50</v>
      </c>
      <c r="D16" s="18" t="s">
        <v>51</v>
      </c>
      <c r="E16" s="18" t="s">
        <v>52</v>
      </c>
      <c r="F16" s="18" t="s">
        <v>32</v>
      </c>
      <c r="G16" s="19" t="s">
        <v>26</v>
      </c>
      <c r="H16" s="18" t="s">
        <v>33</v>
      </c>
      <c r="I16" s="17">
        <v>2800</v>
      </c>
      <c r="J16" s="21">
        <f t="shared" si="0"/>
        <v>2184</v>
      </c>
      <c r="K16" s="21">
        <f t="shared" si="1"/>
        <v>2436</v>
      </c>
      <c r="L16" s="21">
        <f t="shared" si="2"/>
        <v>2436</v>
      </c>
      <c r="M16" s="21">
        <f t="shared" si="3"/>
        <v>2520</v>
      </c>
    </row>
    <row r="17" s="3" customFormat="1" ht="31.2" spans="1:13">
      <c r="A17" s="17"/>
      <c r="B17" s="17" t="s">
        <v>21</v>
      </c>
      <c r="C17" s="17" t="s">
        <v>53</v>
      </c>
      <c r="D17" s="18" t="s">
        <v>54</v>
      </c>
      <c r="E17" s="20"/>
      <c r="F17" s="20"/>
      <c r="G17" s="19" t="s">
        <v>26</v>
      </c>
      <c r="H17" s="20"/>
      <c r="I17" s="17"/>
      <c r="J17" s="21">
        <f t="shared" ref="J17:M17" si="7">J16*0.3</f>
        <v>655.2</v>
      </c>
      <c r="K17" s="21">
        <f t="shared" si="7"/>
        <v>730.8</v>
      </c>
      <c r="L17" s="21">
        <f t="shared" si="7"/>
        <v>730.8</v>
      </c>
      <c r="M17" s="21">
        <f t="shared" si="7"/>
        <v>756</v>
      </c>
    </row>
    <row r="18" s="3" customFormat="1" ht="109.2" spans="1:13">
      <c r="A18" s="17">
        <v>6</v>
      </c>
      <c r="B18" s="17" t="s">
        <v>21</v>
      </c>
      <c r="C18" s="17" t="s">
        <v>55</v>
      </c>
      <c r="D18" s="18" t="s">
        <v>56</v>
      </c>
      <c r="E18" s="18" t="s">
        <v>57</v>
      </c>
      <c r="F18" s="18" t="s">
        <v>58</v>
      </c>
      <c r="G18" s="19" t="s">
        <v>26</v>
      </c>
      <c r="H18" s="20" t="s">
        <v>59</v>
      </c>
      <c r="I18" s="17">
        <v>2800</v>
      </c>
      <c r="J18" s="21">
        <f t="shared" si="0"/>
        <v>2184</v>
      </c>
      <c r="K18" s="21">
        <f t="shared" si="1"/>
        <v>2436</v>
      </c>
      <c r="L18" s="21">
        <f t="shared" si="2"/>
        <v>2436</v>
      </c>
      <c r="M18" s="21">
        <f t="shared" si="3"/>
        <v>2520</v>
      </c>
    </row>
    <row r="19" s="3" customFormat="1" ht="31.2" spans="1:13">
      <c r="A19" s="17"/>
      <c r="B19" s="17" t="s">
        <v>21</v>
      </c>
      <c r="C19" s="17" t="s">
        <v>60</v>
      </c>
      <c r="D19" s="18" t="s">
        <v>61</v>
      </c>
      <c r="E19" s="20"/>
      <c r="F19" s="20"/>
      <c r="G19" s="19" t="s">
        <v>26</v>
      </c>
      <c r="H19" s="20"/>
      <c r="I19" s="17"/>
      <c r="J19" s="21">
        <f t="shared" ref="J19:M19" si="8">J18*0.3</f>
        <v>655.2</v>
      </c>
      <c r="K19" s="21">
        <f t="shared" si="8"/>
        <v>730.8</v>
      </c>
      <c r="L19" s="21">
        <f t="shared" si="8"/>
        <v>730.8</v>
      </c>
      <c r="M19" s="21">
        <f t="shared" si="8"/>
        <v>756</v>
      </c>
    </row>
    <row r="20" s="3" customFormat="1" ht="93.6" spans="1:13">
      <c r="A20" s="17">
        <v>7</v>
      </c>
      <c r="B20" s="17" t="s">
        <v>21</v>
      </c>
      <c r="C20" s="17" t="s">
        <v>62</v>
      </c>
      <c r="D20" s="18" t="s">
        <v>63</v>
      </c>
      <c r="E20" s="18" t="s">
        <v>64</v>
      </c>
      <c r="F20" s="18" t="s">
        <v>32</v>
      </c>
      <c r="G20" s="19" t="s">
        <v>26</v>
      </c>
      <c r="H20" s="18" t="s">
        <v>65</v>
      </c>
      <c r="I20" s="17">
        <v>4200</v>
      </c>
      <c r="J20" s="21">
        <f t="shared" si="0"/>
        <v>3276</v>
      </c>
      <c r="K20" s="21">
        <f t="shared" si="1"/>
        <v>3654</v>
      </c>
      <c r="L20" s="21">
        <f t="shared" si="2"/>
        <v>3654</v>
      </c>
      <c r="M20" s="21">
        <f t="shared" si="3"/>
        <v>3780</v>
      </c>
    </row>
    <row r="21" s="3" customFormat="1" ht="31.2" spans="1:13">
      <c r="A21" s="17"/>
      <c r="B21" s="17" t="s">
        <v>21</v>
      </c>
      <c r="C21" s="17" t="s">
        <v>66</v>
      </c>
      <c r="D21" s="18" t="s">
        <v>67</v>
      </c>
      <c r="E21" s="20"/>
      <c r="F21" s="20"/>
      <c r="G21" s="19" t="s">
        <v>26</v>
      </c>
      <c r="H21" s="20"/>
      <c r="I21" s="17"/>
      <c r="J21" s="21">
        <f t="shared" ref="J21:M21" si="9">J20*0.3</f>
        <v>982.8</v>
      </c>
      <c r="K21" s="21">
        <f t="shared" si="9"/>
        <v>1096.2</v>
      </c>
      <c r="L21" s="21">
        <f t="shared" si="9"/>
        <v>1096.2</v>
      </c>
      <c r="M21" s="21">
        <f t="shared" si="9"/>
        <v>1134</v>
      </c>
    </row>
    <row r="22" s="3" customFormat="1" ht="78" spans="1:13">
      <c r="A22" s="17">
        <v>8</v>
      </c>
      <c r="B22" s="17" t="s">
        <v>21</v>
      </c>
      <c r="C22" s="17" t="s">
        <v>68</v>
      </c>
      <c r="D22" s="18" t="s">
        <v>69</v>
      </c>
      <c r="E22" s="18" t="s">
        <v>70</v>
      </c>
      <c r="F22" s="18" t="s">
        <v>71</v>
      </c>
      <c r="G22" s="19" t="s">
        <v>26</v>
      </c>
      <c r="H22" s="20"/>
      <c r="I22" s="17">
        <v>2535</v>
      </c>
      <c r="J22" s="21">
        <f t="shared" si="0"/>
        <v>1977.3</v>
      </c>
      <c r="K22" s="21">
        <f t="shared" si="1"/>
        <v>2205.45</v>
      </c>
      <c r="L22" s="21">
        <f t="shared" si="2"/>
        <v>2205.45</v>
      </c>
      <c r="M22" s="21">
        <f t="shared" si="3"/>
        <v>2281.5</v>
      </c>
    </row>
    <row r="23" s="3" customFormat="1" ht="31.2" spans="1:13">
      <c r="A23" s="17"/>
      <c r="B23" s="17" t="s">
        <v>21</v>
      </c>
      <c r="C23" s="17" t="s">
        <v>72</v>
      </c>
      <c r="D23" s="18" t="s">
        <v>73</v>
      </c>
      <c r="E23" s="20"/>
      <c r="F23" s="20"/>
      <c r="G23" s="19" t="s">
        <v>26</v>
      </c>
      <c r="H23" s="20"/>
      <c r="I23" s="17"/>
      <c r="J23" s="21">
        <f t="shared" ref="J23:M23" si="10">J22*0.3</f>
        <v>593.19</v>
      </c>
      <c r="K23" s="21">
        <f t="shared" si="10"/>
        <v>661.635</v>
      </c>
      <c r="L23" s="21">
        <f t="shared" si="10"/>
        <v>661.635</v>
      </c>
      <c r="M23" s="21">
        <f t="shared" si="10"/>
        <v>684.45</v>
      </c>
    </row>
    <row r="24" s="3" customFormat="1" ht="78" spans="1:13">
      <c r="A24" s="17">
        <v>9</v>
      </c>
      <c r="B24" s="17" t="s">
        <v>21</v>
      </c>
      <c r="C24" s="17" t="s">
        <v>74</v>
      </c>
      <c r="D24" s="18" t="s">
        <v>75</v>
      </c>
      <c r="E24" s="18" t="s">
        <v>76</v>
      </c>
      <c r="F24" s="18" t="s">
        <v>77</v>
      </c>
      <c r="G24" s="19" t="s">
        <v>26</v>
      </c>
      <c r="H24" s="20"/>
      <c r="I24" s="17">
        <v>1546</v>
      </c>
      <c r="J24" s="21">
        <f t="shared" si="0"/>
        <v>1205.88</v>
      </c>
      <c r="K24" s="21">
        <f t="shared" si="1"/>
        <v>1345.02</v>
      </c>
      <c r="L24" s="21">
        <f t="shared" si="2"/>
        <v>1345.02</v>
      </c>
      <c r="M24" s="21">
        <f t="shared" si="3"/>
        <v>1391.4</v>
      </c>
    </row>
    <row r="25" s="4" customFormat="1" ht="31.2" spans="1:13">
      <c r="A25" s="17"/>
      <c r="B25" s="17" t="s">
        <v>21</v>
      </c>
      <c r="C25" s="17" t="s">
        <v>78</v>
      </c>
      <c r="D25" s="18" t="s">
        <v>79</v>
      </c>
      <c r="E25" s="20"/>
      <c r="F25" s="20"/>
      <c r="G25" s="19" t="s">
        <v>26</v>
      </c>
      <c r="H25" s="20"/>
      <c r="I25" s="17"/>
      <c r="J25" s="21">
        <f t="shared" ref="J25:M25" si="11">J24*0.3</f>
        <v>361.764</v>
      </c>
      <c r="K25" s="21">
        <f t="shared" si="11"/>
        <v>403.506</v>
      </c>
      <c r="L25" s="21">
        <f t="shared" si="11"/>
        <v>403.506</v>
      </c>
      <c r="M25" s="21">
        <f t="shared" si="11"/>
        <v>417.42</v>
      </c>
    </row>
    <row r="26" s="4" customFormat="1" ht="31.2" spans="1:13">
      <c r="A26" s="17"/>
      <c r="B26" s="17" t="s">
        <v>21</v>
      </c>
      <c r="C26" s="17" t="s">
        <v>80</v>
      </c>
      <c r="D26" s="18" t="s">
        <v>81</v>
      </c>
      <c r="E26" s="20"/>
      <c r="F26" s="20"/>
      <c r="G26" s="19" t="s">
        <v>26</v>
      </c>
      <c r="H26" s="20"/>
      <c r="I26" s="17">
        <v>1546</v>
      </c>
      <c r="J26" s="21">
        <f t="shared" si="0"/>
        <v>1205.88</v>
      </c>
      <c r="K26" s="21">
        <f t="shared" si="1"/>
        <v>1345.02</v>
      </c>
      <c r="L26" s="21">
        <f t="shared" si="2"/>
        <v>1345.02</v>
      </c>
      <c r="M26" s="21">
        <f t="shared" si="3"/>
        <v>1391.4</v>
      </c>
    </row>
    <row r="27" s="4" customFormat="1" ht="31.2" spans="1:13">
      <c r="A27" s="17"/>
      <c r="B27" s="17" t="s">
        <v>21</v>
      </c>
      <c r="C27" s="17" t="s">
        <v>82</v>
      </c>
      <c r="D27" s="18" t="s">
        <v>83</v>
      </c>
      <c r="E27" s="20"/>
      <c r="F27" s="20"/>
      <c r="G27" s="19" t="s">
        <v>26</v>
      </c>
      <c r="H27" s="20"/>
      <c r="I27" s="17">
        <v>773</v>
      </c>
      <c r="J27" s="21">
        <f t="shared" si="0"/>
        <v>602.94</v>
      </c>
      <c r="K27" s="21">
        <f t="shared" si="1"/>
        <v>672.51</v>
      </c>
      <c r="L27" s="21">
        <f t="shared" si="2"/>
        <v>672.51</v>
      </c>
      <c r="M27" s="21">
        <f t="shared" si="3"/>
        <v>695.7</v>
      </c>
    </row>
    <row r="28" s="4" customFormat="1" ht="78" spans="1:13">
      <c r="A28" s="17">
        <v>10</v>
      </c>
      <c r="B28" s="17" t="s">
        <v>21</v>
      </c>
      <c r="C28" s="17" t="s">
        <v>84</v>
      </c>
      <c r="D28" s="18" t="s">
        <v>85</v>
      </c>
      <c r="E28" s="18" t="s">
        <v>86</v>
      </c>
      <c r="F28" s="18" t="s">
        <v>77</v>
      </c>
      <c r="G28" s="19" t="s">
        <v>26</v>
      </c>
      <c r="H28" s="18" t="s">
        <v>87</v>
      </c>
      <c r="I28" s="17">
        <v>1300</v>
      </c>
      <c r="J28" s="21">
        <f t="shared" si="0"/>
        <v>1014</v>
      </c>
      <c r="K28" s="21">
        <f t="shared" si="1"/>
        <v>1131</v>
      </c>
      <c r="L28" s="21">
        <f t="shared" si="2"/>
        <v>1131</v>
      </c>
      <c r="M28" s="21">
        <f t="shared" si="3"/>
        <v>1170</v>
      </c>
    </row>
    <row r="29" s="3" customFormat="1" ht="31.2" spans="1:13">
      <c r="A29" s="17"/>
      <c r="B29" s="17" t="s">
        <v>21</v>
      </c>
      <c r="C29" s="17" t="s">
        <v>88</v>
      </c>
      <c r="D29" s="18" t="s">
        <v>89</v>
      </c>
      <c r="E29" s="20"/>
      <c r="F29" s="20"/>
      <c r="G29" s="19" t="s">
        <v>26</v>
      </c>
      <c r="H29" s="20"/>
      <c r="I29" s="17"/>
      <c r="J29" s="21">
        <f t="shared" ref="J29:M29" si="12">J28*0.3</f>
        <v>304.2</v>
      </c>
      <c r="K29" s="21">
        <f t="shared" si="12"/>
        <v>339.3</v>
      </c>
      <c r="L29" s="21">
        <f t="shared" si="12"/>
        <v>339.3</v>
      </c>
      <c r="M29" s="21">
        <f t="shared" si="12"/>
        <v>351</v>
      </c>
    </row>
    <row r="30" s="3" customFormat="1" ht="31.2" spans="1:13">
      <c r="A30" s="17"/>
      <c r="B30" s="17" t="s">
        <v>21</v>
      </c>
      <c r="C30" s="17" t="s">
        <v>90</v>
      </c>
      <c r="D30" s="18" t="s">
        <v>91</v>
      </c>
      <c r="E30" s="20"/>
      <c r="F30" s="20"/>
      <c r="G30" s="19" t="s">
        <v>26</v>
      </c>
      <c r="H30" s="20"/>
      <c r="I30" s="17">
        <v>1300</v>
      </c>
      <c r="J30" s="21">
        <f t="shared" si="0"/>
        <v>1014</v>
      </c>
      <c r="K30" s="21">
        <f t="shared" si="1"/>
        <v>1131</v>
      </c>
      <c r="L30" s="21">
        <f t="shared" si="2"/>
        <v>1131</v>
      </c>
      <c r="M30" s="21">
        <f t="shared" si="3"/>
        <v>1170</v>
      </c>
    </row>
    <row r="31" s="3" customFormat="1" ht="31.2" spans="1:13">
      <c r="A31" s="17"/>
      <c r="B31" s="17" t="s">
        <v>21</v>
      </c>
      <c r="C31" s="17" t="s">
        <v>92</v>
      </c>
      <c r="D31" s="18" t="s">
        <v>93</v>
      </c>
      <c r="E31" s="20"/>
      <c r="F31" s="20"/>
      <c r="G31" s="19" t="s">
        <v>26</v>
      </c>
      <c r="H31" s="20"/>
      <c r="I31" s="17">
        <v>650</v>
      </c>
      <c r="J31" s="21">
        <f t="shared" si="0"/>
        <v>507</v>
      </c>
      <c r="K31" s="21">
        <f t="shared" si="1"/>
        <v>565.5</v>
      </c>
      <c r="L31" s="21">
        <f t="shared" si="2"/>
        <v>565.5</v>
      </c>
      <c r="M31" s="21">
        <f t="shared" si="3"/>
        <v>585</v>
      </c>
    </row>
    <row r="32" s="3" customFormat="1" ht="62.4" spans="1:13">
      <c r="A32" s="17">
        <v>11</v>
      </c>
      <c r="B32" s="17" t="s">
        <v>94</v>
      </c>
      <c r="C32" s="17" t="s">
        <v>95</v>
      </c>
      <c r="D32" s="18" t="s">
        <v>96</v>
      </c>
      <c r="E32" s="18" t="s">
        <v>97</v>
      </c>
      <c r="F32" s="18" t="s">
        <v>98</v>
      </c>
      <c r="G32" s="19" t="s">
        <v>42</v>
      </c>
      <c r="H32" s="20"/>
      <c r="I32" s="17">
        <v>480</v>
      </c>
      <c r="J32" s="21">
        <f t="shared" si="0"/>
        <v>374.4</v>
      </c>
      <c r="K32" s="21">
        <f t="shared" si="1"/>
        <v>417.6</v>
      </c>
      <c r="L32" s="21">
        <f t="shared" si="2"/>
        <v>417.6</v>
      </c>
      <c r="M32" s="21">
        <f t="shared" si="3"/>
        <v>432</v>
      </c>
    </row>
    <row r="33" s="3" customFormat="1" ht="62.4" spans="1:13">
      <c r="A33" s="17">
        <v>12</v>
      </c>
      <c r="B33" s="17" t="s">
        <v>99</v>
      </c>
      <c r="C33" s="17" t="s">
        <v>100</v>
      </c>
      <c r="D33" s="18" t="s">
        <v>101</v>
      </c>
      <c r="E33" s="18" t="s">
        <v>102</v>
      </c>
      <c r="F33" s="18" t="s">
        <v>103</v>
      </c>
      <c r="G33" s="19" t="s">
        <v>42</v>
      </c>
      <c r="H33" s="20"/>
      <c r="I33" s="17">
        <v>40</v>
      </c>
      <c r="J33" s="21">
        <f t="shared" si="0"/>
        <v>31.2</v>
      </c>
      <c r="K33" s="21">
        <f t="shared" si="1"/>
        <v>34.8</v>
      </c>
      <c r="L33" s="21">
        <f t="shared" si="2"/>
        <v>34.8</v>
      </c>
      <c r="M33" s="21">
        <f t="shared" si="3"/>
        <v>36</v>
      </c>
    </row>
    <row r="34" s="3" customFormat="1" ht="78" spans="1:13">
      <c r="A34" s="17">
        <v>13</v>
      </c>
      <c r="B34" s="17" t="s">
        <v>21</v>
      </c>
      <c r="C34" s="17" t="s">
        <v>104</v>
      </c>
      <c r="D34" s="18" t="s">
        <v>105</v>
      </c>
      <c r="E34" s="18" t="s">
        <v>106</v>
      </c>
      <c r="F34" s="18" t="s">
        <v>107</v>
      </c>
      <c r="G34" s="19" t="s">
        <v>42</v>
      </c>
      <c r="H34" s="22"/>
      <c r="I34" s="17">
        <v>1215</v>
      </c>
      <c r="J34" s="21">
        <f t="shared" si="0"/>
        <v>947.7</v>
      </c>
      <c r="K34" s="21">
        <f t="shared" si="1"/>
        <v>1057.05</v>
      </c>
      <c r="L34" s="21">
        <f t="shared" si="2"/>
        <v>1057.05</v>
      </c>
      <c r="M34" s="21">
        <f t="shared" si="3"/>
        <v>1093.5</v>
      </c>
    </row>
    <row r="35" s="3" customFormat="1" ht="31.2" spans="1:13">
      <c r="A35" s="17"/>
      <c r="B35" s="17" t="s">
        <v>21</v>
      </c>
      <c r="C35" s="17" t="s">
        <v>108</v>
      </c>
      <c r="D35" s="18" t="s">
        <v>109</v>
      </c>
      <c r="E35" s="20"/>
      <c r="F35" s="20"/>
      <c r="G35" s="19" t="s">
        <v>42</v>
      </c>
      <c r="H35" s="20"/>
      <c r="I35" s="17"/>
      <c r="J35" s="21">
        <f t="shared" ref="J35:M35" si="13">J34*0.3</f>
        <v>284.31</v>
      </c>
      <c r="K35" s="21">
        <f t="shared" si="13"/>
        <v>317.115</v>
      </c>
      <c r="L35" s="21">
        <f t="shared" si="13"/>
        <v>317.115</v>
      </c>
      <c r="M35" s="21">
        <f t="shared" si="13"/>
        <v>328.05</v>
      </c>
    </row>
    <row r="36" s="3" customFormat="1" ht="31.2" spans="1:13">
      <c r="A36" s="17"/>
      <c r="B36" s="17" t="s">
        <v>21</v>
      </c>
      <c r="C36" s="17" t="s">
        <v>110</v>
      </c>
      <c r="D36" s="18" t="s">
        <v>111</v>
      </c>
      <c r="E36" s="18" t="s">
        <v>106</v>
      </c>
      <c r="F36" s="20"/>
      <c r="G36" s="19" t="s">
        <v>42</v>
      </c>
      <c r="H36" s="20"/>
      <c r="I36" s="17">
        <v>608</v>
      </c>
      <c r="J36" s="21">
        <f t="shared" si="0"/>
        <v>474.24</v>
      </c>
      <c r="K36" s="21">
        <f t="shared" si="1"/>
        <v>528.96</v>
      </c>
      <c r="L36" s="21">
        <f t="shared" si="2"/>
        <v>528.96</v>
      </c>
      <c r="M36" s="21">
        <f t="shared" si="3"/>
        <v>547.2</v>
      </c>
    </row>
    <row r="37" s="3" customFormat="1" ht="78" spans="1:13">
      <c r="A37" s="17">
        <v>14</v>
      </c>
      <c r="B37" s="17" t="s">
        <v>21</v>
      </c>
      <c r="C37" s="17" t="s">
        <v>112</v>
      </c>
      <c r="D37" s="18" t="s">
        <v>113</v>
      </c>
      <c r="E37" s="18" t="s">
        <v>114</v>
      </c>
      <c r="F37" s="18" t="s">
        <v>77</v>
      </c>
      <c r="G37" s="19" t="s">
        <v>42</v>
      </c>
      <c r="H37" s="18" t="s">
        <v>115</v>
      </c>
      <c r="I37" s="17">
        <v>1757</v>
      </c>
      <c r="J37" s="21">
        <f t="shared" si="0"/>
        <v>1370.46</v>
      </c>
      <c r="K37" s="21">
        <f t="shared" si="1"/>
        <v>1528.59</v>
      </c>
      <c r="L37" s="21">
        <f t="shared" si="2"/>
        <v>1528.59</v>
      </c>
      <c r="M37" s="21">
        <f t="shared" si="3"/>
        <v>1581.3</v>
      </c>
    </row>
    <row r="38" s="3" customFormat="1" ht="31.2" spans="1:13">
      <c r="A38" s="17"/>
      <c r="B38" s="17" t="s">
        <v>21</v>
      </c>
      <c r="C38" s="17" t="s">
        <v>116</v>
      </c>
      <c r="D38" s="18" t="s">
        <v>117</v>
      </c>
      <c r="E38" s="20"/>
      <c r="F38" s="20"/>
      <c r="G38" s="19" t="s">
        <v>42</v>
      </c>
      <c r="H38" s="23"/>
      <c r="I38" s="17"/>
      <c r="J38" s="21">
        <f t="shared" ref="J38:M38" si="14">J37*0.3</f>
        <v>411.138</v>
      </c>
      <c r="K38" s="21">
        <f t="shared" si="14"/>
        <v>458.577</v>
      </c>
      <c r="L38" s="21">
        <f t="shared" si="14"/>
        <v>458.577</v>
      </c>
      <c r="M38" s="21">
        <f t="shared" si="14"/>
        <v>474.39</v>
      </c>
    </row>
    <row r="39" s="3" customFormat="1" ht="31.2" spans="1:13">
      <c r="A39" s="17"/>
      <c r="B39" s="17" t="s">
        <v>21</v>
      </c>
      <c r="C39" s="17" t="s">
        <v>118</v>
      </c>
      <c r="D39" s="18" t="s">
        <v>119</v>
      </c>
      <c r="E39" s="20"/>
      <c r="F39" s="20"/>
      <c r="G39" s="19" t="s">
        <v>42</v>
      </c>
      <c r="H39" s="23"/>
      <c r="I39" s="17">
        <v>1258</v>
      </c>
      <c r="J39" s="21">
        <f t="shared" si="0"/>
        <v>981.24</v>
      </c>
      <c r="K39" s="21">
        <f t="shared" si="1"/>
        <v>1094.46</v>
      </c>
      <c r="L39" s="21">
        <f t="shared" si="2"/>
        <v>1094.46</v>
      </c>
      <c r="M39" s="21">
        <f t="shared" si="3"/>
        <v>1132.2</v>
      </c>
    </row>
    <row r="40" s="3" customFormat="1" ht="93.6" spans="1:13">
      <c r="A40" s="17">
        <v>15</v>
      </c>
      <c r="B40" s="17" t="s">
        <v>21</v>
      </c>
      <c r="C40" s="17" t="s">
        <v>120</v>
      </c>
      <c r="D40" s="18" t="s">
        <v>121</v>
      </c>
      <c r="E40" s="18" t="s">
        <v>122</v>
      </c>
      <c r="F40" s="18" t="s">
        <v>77</v>
      </c>
      <c r="G40" s="19" t="s">
        <v>42</v>
      </c>
      <c r="H40" s="20" t="s">
        <v>123</v>
      </c>
      <c r="I40" s="17">
        <v>3015</v>
      </c>
      <c r="J40" s="21">
        <f t="shared" ref="J40:J68" si="15">I40*0.78</f>
        <v>2351.7</v>
      </c>
      <c r="K40" s="21">
        <f t="shared" ref="K40:K68" si="16">I40*0.87</f>
        <v>2623.05</v>
      </c>
      <c r="L40" s="21">
        <f t="shared" ref="L40:L68" si="17">I40*0.87</f>
        <v>2623.05</v>
      </c>
      <c r="M40" s="21">
        <f t="shared" ref="M40:M68" si="18">I40*0.9</f>
        <v>2713.5</v>
      </c>
    </row>
    <row r="41" s="3" customFormat="1" ht="31.2" spans="1:13">
      <c r="A41" s="17"/>
      <c r="B41" s="17" t="s">
        <v>21</v>
      </c>
      <c r="C41" s="17" t="s">
        <v>124</v>
      </c>
      <c r="D41" s="18" t="s">
        <v>125</v>
      </c>
      <c r="E41" s="20"/>
      <c r="F41" s="20"/>
      <c r="G41" s="19" t="s">
        <v>42</v>
      </c>
      <c r="H41" s="20"/>
      <c r="I41" s="17"/>
      <c r="J41" s="21">
        <f t="shared" ref="J41:M41" si="19">J40*0.3</f>
        <v>705.51</v>
      </c>
      <c r="K41" s="21">
        <f t="shared" si="19"/>
        <v>786.915</v>
      </c>
      <c r="L41" s="21">
        <f t="shared" si="19"/>
        <v>786.915</v>
      </c>
      <c r="M41" s="21">
        <f t="shared" si="19"/>
        <v>814.05</v>
      </c>
    </row>
    <row r="42" s="3" customFormat="1" ht="93.6" spans="1:13">
      <c r="A42" s="17"/>
      <c r="B42" s="17" t="s">
        <v>21</v>
      </c>
      <c r="C42" s="17" t="s">
        <v>126</v>
      </c>
      <c r="D42" s="18" t="s">
        <v>127</v>
      </c>
      <c r="E42" s="20"/>
      <c r="F42" s="20"/>
      <c r="G42" s="19" t="s">
        <v>42</v>
      </c>
      <c r="H42" s="20" t="s">
        <v>123</v>
      </c>
      <c r="I42" s="17">
        <v>1508</v>
      </c>
      <c r="J42" s="21">
        <f t="shared" si="15"/>
        <v>1176.24</v>
      </c>
      <c r="K42" s="21">
        <f t="shared" si="16"/>
        <v>1311.96</v>
      </c>
      <c r="L42" s="21">
        <f t="shared" si="17"/>
        <v>1311.96</v>
      </c>
      <c r="M42" s="21">
        <f t="shared" si="18"/>
        <v>1357.2</v>
      </c>
    </row>
    <row r="43" s="3" customFormat="1" ht="31.2" spans="1:13">
      <c r="A43" s="17"/>
      <c r="B43" s="17" t="s">
        <v>21</v>
      </c>
      <c r="C43" s="17" t="s">
        <v>128</v>
      </c>
      <c r="D43" s="18" t="s">
        <v>129</v>
      </c>
      <c r="E43" s="20"/>
      <c r="F43" s="20"/>
      <c r="G43" s="19" t="s">
        <v>42</v>
      </c>
      <c r="H43" s="20"/>
      <c r="I43" s="17">
        <v>1718</v>
      </c>
      <c r="J43" s="21">
        <f t="shared" si="15"/>
        <v>1340.04</v>
      </c>
      <c r="K43" s="21">
        <f t="shared" si="16"/>
        <v>1494.66</v>
      </c>
      <c r="L43" s="21">
        <f t="shared" si="17"/>
        <v>1494.66</v>
      </c>
      <c r="M43" s="21">
        <f t="shared" si="18"/>
        <v>1546.2</v>
      </c>
    </row>
    <row r="44" s="3" customFormat="1" ht="78" spans="1:13">
      <c r="A44" s="17">
        <v>16</v>
      </c>
      <c r="B44" s="17" t="s">
        <v>21</v>
      </c>
      <c r="C44" s="17" t="s">
        <v>130</v>
      </c>
      <c r="D44" s="18" t="s">
        <v>131</v>
      </c>
      <c r="E44" s="18" t="s">
        <v>132</v>
      </c>
      <c r="F44" s="18" t="s">
        <v>77</v>
      </c>
      <c r="G44" s="19" t="s">
        <v>42</v>
      </c>
      <c r="H44" s="20"/>
      <c r="I44" s="17">
        <v>1352</v>
      </c>
      <c r="J44" s="21">
        <f t="shared" si="15"/>
        <v>1054.56</v>
      </c>
      <c r="K44" s="21">
        <f t="shared" si="16"/>
        <v>1176.24</v>
      </c>
      <c r="L44" s="21">
        <f t="shared" si="17"/>
        <v>1176.24</v>
      </c>
      <c r="M44" s="21">
        <f t="shared" si="18"/>
        <v>1216.8</v>
      </c>
    </row>
    <row r="45" s="3" customFormat="1" ht="31.2" spans="1:13">
      <c r="A45" s="17"/>
      <c r="B45" s="17" t="s">
        <v>21</v>
      </c>
      <c r="C45" s="17" t="s">
        <v>133</v>
      </c>
      <c r="D45" s="18" t="s">
        <v>134</v>
      </c>
      <c r="E45" s="20"/>
      <c r="F45" s="20"/>
      <c r="G45" s="19" t="s">
        <v>42</v>
      </c>
      <c r="H45" s="22"/>
      <c r="I45" s="17"/>
      <c r="J45" s="21">
        <f t="shared" ref="J45:M45" si="20">J44*0.3</f>
        <v>316.368</v>
      </c>
      <c r="K45" s="21">
        <f t="shared" si="20"/>
        <v>352.872</v>
      </c>
      <c r="L45" s="21">
        <f t="shared" si="20"/>
        <v>352.872</v>
      </c>
      <c r="M45" s="21">
        <f t="shared" si="20"/>
        <v>365.04</v>
      </c>
    </row>
    <row r="46" s="3" customFormat="1" ht="78" spans="1:13">
      <c r="A46" s="17">
        <v>17</v>
      </c>
      <c r="B46" s="17" t="s">
        <v>21</v>
      </c>
      <c r="C46" s="17" t="s">
        <v>135</v>
      </c>
      <c r="D46" s="18" t="s">
        <v>136</v>
      </c>
      <c r="E46" s="18" t="s">
        <v>137</v>
      </c>
      <c r="F46" s="18" t="s">
        <v>138</v>
      </c>
      <c r="G46" s="19" t="s">
        <v>42</v>
      </c>
      <c r="H46" s="22"/>
      <c r="I46" s="17">
        <v>2129</v>
      </c>
      <c r="J46" s="21">
        <f t="shared" si="15"/>
        <v>1660.62</v>
      </c>
      <c r="K46" s="21">
        <f t="shared" si="16"/>
        <v>1852.23</v>
      </c>
      <c r="L46" s="21">
        <f t="shared" si="17"/>
        <v>1852.23</v>
      </c>
      <c r="M46" s="21">
        <f t="shared" si="18"/>
        <v>1916.1</v>
      </c>
    </row>
    <row r="47" s="3" customFormat="1" ht="20.4" spans="1:13">
      <c r="A47" s="17"/>
      <c r="B47" s="17" t="s">
        <v>21</v>
      </c>
      <c r="C47" s="24" t="s">
        <v>139</v>
      </c>
      <c r="D47" s="18" t="s">
        <v>140</v>
      </c>
      <c r="E47" s="20"/>
      <c r="F47" s="20"/>
      <c r="G47" s="19" t="s">
        <v>42</v>
      </c>
      <c r="H47" s="20"/>
      <c r="I47" s="17"/>
      <c r="J47" s="21">
        <f t="shared" ref="J47:M47" si="21">J46*0.3</f>
        <v>498.186</v>
      </c>
      <c r="K47" s="21">
        <f t="shared" si="21"/>
        <v>555.669</v>
      </c>
      <c r="L47" s="21">
        <f t="shared" si="21"/>
        <v>555.669</v>
      </c>
      <c r="M47" s="21">
        <f t="shared" si="21"/>
        <v>574.83</v>
      </c>
    </row>
    <row r="48" s="3" customFormat="1" ht="62.4" spans="1:13">
      <c r="A48" s="17">
        <v>18</v>
      </c>
      <c r="B48" s="17" t="s">
        <v>99</v>
      </c>
      <c r="C48" s="17" t="s">
        <v>141</v>
      </c>
      <c r="D48" s="18" t="s">
        <v>142</v>
      </c>
      <c r="E48" s="18" t="s">
        <v>143</v>
      </c>
      <c r="F48" s="18" t="s">
        <v>144</v>
      </c>
      <c r="G48" s="19" t="s">
        <v>26</v>
      </c>
      <c r="H48" s="20"/>
      <c r="I48" s="17">
        <v>176</v>
      </c>
      <c r="J48" s="21">
        <f t="shared" si="15"/>
        <v>137.28</v>
      </c>
      <c r="K48" s="21">
        <f t="shared" si="16"/>
        <v>153.12</v>
      </c>
      <c r="L48" s="21">
        <f t="shared" si="17"/>
        <v>153.12</v>
      </c>
      <c r="M48" s="21">
        <f t="shared" si="18"/>
        <v>158.4</v>
      </c>
    </row>
    <row r="49" s="3" customFormat="1" ht="31.2" spans="1:13">
      <c r="A49" s="17"/>
      <c r="B49" s="17" t="s">
        <v>99</v>
      </c>
      <c r="C49" s="17" t="s">
        <v>145</v>
      </c>
      <c r="D49" s="18" t="s">
        <v>146</v>
      </c>
      <c r="E49" s="20"/>
      <c r="F49" s="20"/>
      <c r="G49" s="19" t="s">
        <v>26</v>
      </c>
      <c r="H49" s="20"/>
      <c r="I49" s="17">
        <v>176</v>
      </c>
      <c r="J49" s="21">
        <f t="shared" si="15"/>
        <v>137.28</v>
      </c>
      <c r="K49" s="21">
        <f t="shared" si="16"/>
        <v>153.12</v>
      </c>
      <c r="L49" s="21">
        <f t="shared" si="17"/>
        <v>153.12</v>
      </c>
      <c r="M49" s="21">
        <f t="shared" si="18"/>
        <v>158.4</v>
      </c>
    </row>
    <row r="50" s="3" customFormat="1" ht="78" spans="1:13">
      <c r="A50" s="17">
        <v>19</v>
      </c>
      <c r="B50" s="17" t="s">
        <v>21</v>
      </c>
      <c r="C50" s="17" t="s">
        <v>147</v>
      </c>
      <c r="D50" s="18" t="s">
        <v>148</v>
      </c>
      <c r="E50" s="18" t="s">
        <v>149</v>
      </c>
      <c r="F50" s="18" t="s">
        <v>150</v>
      </c>
      <c r="G50" s="19" t="s">
        <v>42</v>
      </c>
      <c r="H50" s="20"/>
      <c r="I50" s="17">
        <v>2069</v>
      </c>
      <c r="J50" s="21">
        <f t="shared" si="15"/>
        <v>1613.82</v>
      </c>
      <c r="K50" s="21">
        <f t="shared" si="16"/>
        <v>1800.03</v>
      </c>
      <c r="L50" s="21">
        <f t="shared" si="17"/>
        <v>1800.03</v>
      </c>
      <c r="M50" s="21">
        <f t="shared" si="18"/>
        <v>1862.1</v>
      </c>
    </row>
    <row r="51" s="3" customFormat="1" ht="31.2" spans="1:13">
      <c r="A51" s="17"/>
      <c r="B51" s="17" t="s">
        <v>21</v>
      </c>
      <c r="C51" s="17" t="s">
        <v>151</v>
      </c>
      <c r="D51" s="18" t="s">
        <v>152</v>
      </c>
      <c r="E51" s="20"/>
      <c r="F51" s="20"/>
      <c r="G51" s="19" t="s">
        <v>42</v>
      </c>
      <c r="H51" s="20"/>
      <c r="I51" s="17"/>
      <c r="J51" s="21">
        <f t="shared" ref="J51:M51" si="22">J50*0.3</f>
        <v>484.146</v>
      </c>
      <c r="K51" s="21">
        <f t="shared" si="22"/>
        <v>540.009</v>
      </c>
      <c r="L51" s="21">
        <f t="shared" si="22"/>
        <v>540.009</v>
      </c>
      <c r="M51" s="21">
        <f t="shared" si="22"/>
        <v>558.63</v>
      </c>
    </row>
    <row r="52" s="3" customFormat="1" ht="78" spans="1:13">
      <c r="A52" s="17">
        <v>20</v>
      </c>
      <c r="B52" s="17" t="s">
        <v>21</v>
      </c>
      <c r="C52" s="17" t="s">
        <v>153</v>
      </c>
      <c r="D52" s="18" t="s">
        <v>154</v>
      </c>
      <c r="E52" s="18" t="s">
        <v>155</v>
      </c>
      <c r="F52" s="18" t="s">
        <v>150</v>
      </c>
      <c r="G52" s="19" t="s">
        <v>42</v>
      </c>
      <c r="H52" s="18" t="s">
        <v>156</v>
      </c>
      <c r="I52" s="17">
        <v>4138</v>
      </c>
      <c r="J52" s="21">
        <f t="shared" si="15"/>
        <v>3227.64</v>
      </c>
      <c r="K52" s="21">
        <f t="shared" si="16"/>
        <v>3600.06</v>
      </c>
      <c r="L52" s="21">
        <f t="shared" si="17"/>
        <v>3600.06</v>
      </c>
      <c r="M52" s="21">
        <f t="shared" si="18"/>
        <v>3724.2</v>
      </c>
    </row>
    <row r="53" s="3" customFormat="1" ht="31.2" spans="1:13">
      <c r="A53" s="17"/>
      <c r="B53" s="17" t="s">
        <v>21</v>
      </c>
      <c r="C53" s="17" t="s">
        <v>157</v>
      </c>
      <c r="D53" s="18" t="s">
        <v>158</v>
      </c>
      <c r="E53" s="20"/>
      <c r="F53" s="20"/>
      <c r="G53" s="19" t="s">
        <v>42</v>
      </c>
      <c r="H53" s="20"/>
      <c r="I53" s="17"/>
      <c r="J53" s="21">
        <f t="shared" ref="J53:M53" si="23">J52*0.3</f>
        <v>968.292</v>
      </c>
      <c r="K53" s="21">
        <f t="shared" si="23"/>
        <v>1080.018</v>
      </c>
      <c r="L53" s="21">
        <f t="shared" si="23"/>
        <v>1080.018</v>
      </c>
      <c r="M53" s="21">
        <f t="shared" si="23"/>
        <v>1117.26</v>
      </c>
    </row>
    <row r="54" s="3" customFormat="1" ht="78" spans="1:13">
      <c r="A54" s="17">
        <v>21</v>
      </c>
      <c r="B54" s="17" t="s">
        <v>21</v>
      </c>
      <c r="C54" s="17" t="s">
        <v>159</v>
      </c>
      <c r="D54" s="18" t="s">
        <v>160</v>
      </c>
      <c r="E54" s="18" t="s">
        <v>161</v>
      </c>
      <c r="F54" s="18" t="s">
        <v>150</v>
      </c>
      <c r="G54" s="19" t="s">
        <v>42</v>
      </c>
      <c r="H54" s="18" t="s">
        <v>162</v>
      </c>
      <c r="I54" s="17">
        <v>2499</v>
      </c>
      <c r="J54" s="21">
        <f t="shared" si="15"/>
        <v>1949.22</v>
      </c>
      <c r="K54" s="21">
        <f t="shared" si="16"/>
        <v>2174.13</v>
      </c>
      <c r="L54" s="21">
        <f t="shared" si="17"/>
        <v>2174.13</v>
      </c>
      <c r="M54" s="21">
        <f t="shared" si="18"/>
        <v>2249.1</v>
      </c>
    </row>
    <row r="55" s="3" customFormat="1" ht="31.2" spans="1:13">
      <c r="A55" s="17"/>
      <c r="B55" s="17" t="s">
        <v>21</v>
      </c>
      <c r="C55" s="17" t="s">
        <v>163</v>
      </c>
      <c r="D55" s="18" t="s">
        <v>164</v>
      </c>
      <c r="E55" s="20"/>
      <c r="F55" s="20"/>
      <c r="G55" s="19" t="s">
        <v>42</v>
      </c>
      <c r="H55" s="17"/>
      <c r="I55" s="17"/>
      <c r="J55" s="21">
        <f t="shared" ref="J55:M55" si="24">J54*0.3</f>
        <v>584.766</v>
      </c>
      <c r="K55" s="21">
        <f t="shared" si="24"/>
        <v>652.239</v>
      </c>
      <c r="L55" s="21">
        <f t="shared" si="24"/>
        <v>652.239</v>
      </c>
      <c r="M55" s="21">
        <f t="shared" si="24"/>
        <v>674.73</v>
      </c>
    </row>
    <row r="56" s="3" customFormat="1" ht="62.4" spans="1:13">
      <c r="A56" s="17"/>
      <c r="B56" s="17" t="s">
        <v>21</v>
      </c>
      <c r="C56" s="17" t="s">
        <v>165</v>
      </c>
      <c r="D56" s="18" t="s">
        <v>166</v>
      </c>
      <c r="E56" s="20"/>
      <c r="F56" s="20"/>
      <c r="G56" s="19" t="s">
        <v>42</v>
      </c>
      <c r="H56" s="18" t="s">
        <v>162</v>
      </c>
      <c r="I56" s="17">
        <v>2499</v>
      </c>
      <c r="J56" s="21">
        <f t="shared" si="15"/>
        <v>1949.22</v>
      </c>
      <c r="K56" s="21">
        <f t="shared" si="16"/>
        <v>2174.13</v>
      </c>
      <c r="L56" s="21">
        <f t="shared" si="17"/>
        <v>2174.13</v>
      </c>
      <c r="M56" s="21">
        <f t="shared" si="18"/>
        <v>2249.1</v>
      </c>
    </row>
    <row r="57" s="3" customFormat="1" ht="109.2" spans="1:13">
      <c r="A57" s="17">
        <v>22</v>
      </c>
      <c r="B57" s="17" t="s">
        <v>21</v>
      </c>
      <c r="C57" s="17" t="s">
        <v>167</v>
      </c>
      <c r="D57" s="18" t="s">
        <v>168</v>
      </c>
      <c r="E57" s="18" t="s">
        <v>169</v>
      </c>
      <c r="F57" s="18" t="s">
        <v>150</v>
      </c>
      <c r="G57" s="19" t="s">
        <v>42</v>
      </c>
      <c r="H57" s="20" t="s">
        <v>170</v>
      </c>
      <c r="I57" s="17">
        <v>4138</v>
      </c>
      <c r="J57" s="21">
        <f t="shared" si="15"/>
        <v>3227.64</v>
      </c>
      <c r="K57" s="21">
        <f t="shared" si="16"/>
        <v>3600.06</v>
      </c>
      <c r="L57" s="21">
        <f t="shared" si="17"/>
        <v>3600.06</v>
      </c>
      <c r="M57" s="21">
        <f t="shared" si="18"/>
        <v>3724.2</v>
      </c>
    </row>
    <row r="58" s="3" customFormat="1" ht="31.2" spans="1:13">
      <c r="A58" s="17"/>
      <c r="B58" s="17" t="s">
        <v>21</v>
      </c>
      <c r="C58" s="17" t="s">
        <v>171</v>
      </c>
      <c r="D58" s="18" t="s">
        <v>172</v>
      </c>
      <c r="E58" s="20"/>
      <c r="F58" s="20"/>
      <c r="G58" s="19" t="s">
        <v>42</v>
      </c>
      <c r="H58" s="17"/>
      <c r="I58" s="17"/>
      <c r="J58" s="21">
        <f t="shared" ref="J58:M58" si="25">J57*0.3</f>
        <v>968.292</v>
      </c>
      <c r="K58" s="21">
        <f t="shared" si="25"/>
        <v>1080.018</v>
      </c>
      <c r="L58" s="21">
        <f t="shared" si="25"/>
        <v>1080.018</v>
      </c>
      <c r="M58" s="21">
        <f t="shared" si="25"/>
        <v>1117.26</v>
      </c>
    </row>
    <row r="59" s="3" customFormat="1" ht="109.2" spans="1:13">
      <c r="A59" s="17"/>
      <c r="B59" s="17" t="s">
        <v>21</v>
      </c>
      <c r="C59" s="17" t="s">
        <v>173</v>
      </c>
      <c r="D59" s="18" t="s">
        <v>174</v>
      </c>
      <c r="E59" s="20"/>
      <c r="F59" s="20"/>
      <c r="G59" s="19" t="s">
        <v>42</v>
      </c>
      <c r="H59" s="20" t="s">
        <v>170</v>
      </c>
      <c r="I59" s="17">
        <v>2499</v>
      </c>
      <c r="J59" s="21">
        <f t="shared" si="15"/>
        <v>1949.22</v>
      </c>
      <c r="K59" s="21">
        <f t="shared" si="16"/>
        <v>2174.13</v>
      </c>
      <c r="L59" s="21">
        <f t="shared" si="17"/>
        <v>2174.13</v>
      </c>
      <c r="M59" s="21">
        <f t="shared" si="18"/>
        <v>2249.1</v>
      </c>
    </row>
    <row r="60" s="3" customFormat="1" ht="78" spans="1:13">
      <c r="A60" s="17">
        <v>23</v>
      </c>
      <c r="B60" s="17" t="s">
        <v>21</v>
      </c>
      <c r="C60" s="17" t="s">
        <v>175</v>
      </c>
      <c r="D60" s="18" t="s">
        <v>176</v>
      </c>
      <c r="E60" s="18" t="s">
        <v>177</v>
      </c>
      <c r="F60" s="18" t="s">
        <v>150</v>
      </c>
      <c r="G60" s="19" t="s">
        <v>26</v>
      </c>
      <c r="H60" s="20"/>
      <c r="I60" s="17">
        <v>2169</v>
      </c>
      <c r="J60" s="21">
        <f t="shared" si="15"/>
        <v>1691.82</v>
      </c>
      <c r="K60" s="21">
        <f t="shared" si="16"/>
        <v>1887.03</v>
      </c>
      <c r="L60" s="21">
        <f t="shared" si="17"/>
        <v>1887.03</v>
      </c>
      <c r="M60" s="21">
        <f t="shared" si="18"/>
        <v>1952.1</v>
      </c>
    </row>
    <row r="61" s="3" customFormat="1" ht="31.2" spans="1:13">
      <c r="A61" s="17"/>
      <c r="B61" s="17" t="s">
        <v>21</v>
      </c>
      <c r="C61" s="17" t="s">
        <v>178</v>
      </c>
      <c r="D61" s="18" t="s">
        <v>179</v>
      </c>
      <c r="E61" s="20"/>
      <c r="F61" s="20"/>
      <c r="G61" s="19" t="s">
        <v>26</v>
      </c>
      <c r="H61" s="20"/>
      <c r="I61" s="17"/>
      <c r="J61" s="21">
        <f t="shared" ref="J61:M61" si="26">J60*0.3</f>
        <v>507.546</v>
      </c>
      <c r="K61" s="21">
        <f t="shared" si="26"/>
        <v>566.109</v>
      </c>
      <c r="L61" s="21">
        <f t="shared" si="26"/>
        <v>566.109</v>
      </c>
      <c r="M61" s="21">
        <f t="shared" si="26"/>
        <v>585.63</v>
      </c>
    </row>
    <row r="62" s="3" customFormat="1" ht="31.2" spans="1:13">
      <c r="A62" s="17"/>
      <c r="B62" s="17" t="s">
        <v>21</v>
      </c>
      <c r="C62" s="17" t="s">
        <v>180</v>
      </c>
      <c r="D62" s="18" t="s">
        <v>181</v>
      </c>
      <c r="E62" s="20"/>
      <c r="F62" s="20"/>
      <c r="G62" s="19" t="s">
        <v>26</v>
      </c>
      <c r="H62" s="20"/>
      <c r="I62" s="17">
        <v>1085</v>
      </c>
      <c r="J62" s="21">
        <f t="shared" si="15"/>
        <v>846.3</v>
      </c>
      <c r="K62" s="21">
        <f t="shared" si="16"/>
        <v>943.95</v>
      </c>
      <c r="L62" s="21">
        <f t="shared" si="17"/>
        <v>943.95</v>
      </c>
      <c r="M62" s="21">
        <f t="shared" si="18"/>
        <v>976.5</v>
      </c>
    </row>
    <row r="63" s="3" customFormat="1" ht="78" spans="1:13">
      <c r="A63" s="17">
        <v>24</v>
      </c>
      <c r="B63" s="17" t="s">
        <v>21</v>
      </c>
      <c r="C63" s="17" t="s">
        <v>182</v>
      </c>
      <c r="D63" s="18" t="s">
        <v>183</v>
      </c>
      <c r="E63" s="18" t="s">
        <v>184</v>
      </c>
      <c r="F63" s="18" t="s">
        <v>185</v>
      </c>
      <c r="G63" s="27" t="s">
        <v>26</v>
      </c>
      <c r="H63" s="20"/>
      <c r="I63" s="17">
        <v>1426</v>
      </c>
      <c r="J63" s="21">
        <f t="shared" si="15"/>
        <v>1112.28</v>
      </c>
      <c r="K63" s="21">
        <f t="shared" si="16"/>
        <v>1240.62</v>
      </c>
      <c r="L63" s="21">
        <f t="shared" si="17"/>
        <v>1240.62</v>
      </c>
      <c r="M63" s="21">
        <f t="shared" si="18"/>
        <v>1283.4</v>
      </c>
    </row>
    <row r="64" s="3" customFormat="1" ht="31.2" spans="1:13">
      <c r="A64" s="17"/>
      <c r="B64" s="17" t="s">
        <v>21</v>
      </c>
      <c r="C64" s="17" t="s">
        <v>186</v>
      </c>
      <c r="D64" s="18" t="s">
        <v>187</v>
      </c>
      <c r="E64" s="20"/>
      <c r="F64" s="20"/>
      <c r="G64" s="19" t="s">
        <v>26</v>
      </c>
      <c r="H64" s="20"/>
      <c r="I64" s="17"/>
      <c r="J64" s="21">
        <f t="shared" ref="J64:M64" si="27">J63*0.3</f>
        <v>333.684</v>
      </c>
      <c r="K64" s="21">
        <f t="shared" si="27"/>
        <v>372.186</v>
      </c>
      <c r="L64" s="21">
        <f t="shared" si="27"/>
        <v>372.186</v>
      </c>
      <c r="M64" s="21">
        <f t="shared" si="27"/>
        <v>385.02</v>
      </c>
    </row>
    <row r="65" s="3" customFormat="1" ht="31.2" spans="1:13">
      <c r="A65" s="17"/>
      <c r="B65" s="17" t="s">
        <v>21</v>
      </c>
      <c r="C65" s="17" t="s">
        <v>188</v>
      </c>
      <c r="D65" s="18" t="s">
        <v>189</v>
      </c>
      <c r="E65" s="20"/>
      <c r="F65" s="20"/>
      <c r="G65" s="19" t="s">
        <v>26</v>
      </c>
      <c r="H65" s="20"/>
      <c r="I65" s="17">
        <v>1426</v>
      </c>
      <c r="J65" s="21">
        <f t="shared" si="15"/>
        <v>1112.28</v>
      </c>
      <c r="K65" s="21">
        <f t="shared" si="16"/>
        <v>1240.62</v>
      </c>
      <c r="L65" s="21">
        <f t="shared" si="17"/>
        <v>1240.62</v>
      </c>
      <c r="M65" s="21">
        <f t="shared" si="18"/>
        <v>1283.4</v>
      </c>
    </row>
    <row r="66" s="3" customFormat="1" ht="31.2" spans="1:13">
      <c r="A66" s="17"/>
      <c r="B66" s="17" t="s">
        <v>21</v>
      </c>
      <c r="C66" s="17" t="s">
        <v>190</v>
      </c>
      <c r="D66" s="18" t="s">
        <v>191</v>
      </c>
      <c r="E66" s="20"/>
      <c r="F66" s="20"/>
      <c r="G66" s="27" t="s">
        <v>26</v>
      </c>
      <c r="H66" s="20"/>
      <c r="I66" s="17">
        <v>1426</v>
      </c>
      <c r="J66" s="21">
        <f t="shared" si="15"/>
        <v>1112.28</v>
      </c>
      <c r="K66" s="21">
        <f t="shared" si="16"/>
        <v>1240.62</v>
      </c>
      <c r="L66" s="21">
        <f t="shared" si="17"/>
        <v>1240.62</v>
      </c>
      <c r="M66" s="21">
        <f t="shared" si="18"/>
        <v>1283.4</v>
      </c>
    </row>
    <row r="67" s="3" customFormat="1" ht="78" spans="1:13">
      <c r="A67" s="17">
        <v>25</v>
      </c>
      <c r="B67" s="17" t="s">
        <v>21</v>
      </c>
      <c r="C67" s="17" t="s">
        <v>192</v>
      </c>
      <c r="D67" s="18" t="s">
        <v>193</v>
      </c>
      <c r="E67" s="18" t="s">
        <v>194</v>
      </c>
      <c r="F67" s="18" t="s">
        <v>77</v>
      </c>
      <c r="G67" s="19" t="s">
        <v>26</v>
      </c>
      <c r="H67" s="20"/>
      <c r="I67" s="17">
        <v>1808</v>
      </c>
      <c r="J67" s="21">
        <f t="shared" si="15"/>
        <v>1410.24</v>
      </c>
      <c r="K67" s="21">
        <f t="shared" si="16"/>
        <v>1572.96</v>
      </c>
      <c r="L67" s="21">
        <f t="shared" si="17"/>
        <v>1572.96</v>
      </c>
      <c r="M67" s="21">
        <f t="shared" si="18"/>
        <v>1627.2</v>
      </c>
    </row>
    <row r="68" s="3" customFormat="1" ht="31.2" spans="1:13">
      <c r="A68" s="17"/>
      <c r="B68" s="17" t="s">
        <v>21</v>
      </c>
      <c r="C68" s="17" t="s">
        <v>195</v>
      </c>
      <c r="D68" s="18" t="s">
        <v>196</v>
      </c>
      <c r="E68" s="25"/>
      <c r="F68" s="25"/>
      <c r="G68" s="19" t="s">
        <v>26</v>
      </c>
      <c r="H68" s="25"/>
      <c r="I68" s="17"/>
      <c r="J68" s="21">
        <f t="shared" ref="J68:M68" si="28">J67*0.3</f>
        <v>423.072</v>
      </c>
      <c r="K68" s="21">
        <f t="shared" si="28"/>
        <v>471.888</v>
      </c>
      <c r="L68" s="21">
        <f t="shared" si="28"/>
        <v>471.888</v>
      </c>
      <c r="M68" s="21">
        <f t="shared" si="28"/>
        <v>488.16</v>
      </c>
    </row>
  </sheetData>
  <mergeCells count="35">
    <mergeCell ref="A2:M2"/>
    <mergeCell ref="A3:M3"/>
    <mergeCell ref="J4:M4"/>
    <mergeCell ref="A4:A6"/>
    <mergeCell ref="A7:A8"/>
    <mergeCell ref="A9:A11"/>
    <mergeCell ref="A12:A13"/>
    <mergeCell ref="A14:A15"/>
    <mergeCell ref="A16:A17"/>
    <mergeCell ref="A18:A19"/>
    <mergeCell ref="A20:A21"/>
    <mergeCell ref="A22:A23"/>
    <mergeCell ref="A24:A27"/>
    <mergeCell ref="A28:A31"/>
    <mergeCell ref="A34:A36"/>
    <mergeCell ref="A37:A39"/>
    <mergeCell ref="A40:A43"/>
    <mergeCell ref="A44:A45"/>
    <mergeCell ref="A46:A47"/>
    <mergeCell ref="A48:A49"/>
    <mergeCell ref="A50:A51"/>
    <mergeCell ref="A52:A53"/>
    <mergeCell ref="A54:A56"/>
    <mergeCell ref="A57:A59"/>
    <mergeCell ref="A60:A62"/>
    <mergeCell ref="A63:A66"/>
    <mergeCell ref="A67:A68"/>
    <mergeCell ref="B4:B6"/>
    <mergeCell ref="C4:C6"/>
    <mergeCell ref="D4:D6"/>
    <mergeCell ref="E4:E6"/>
    <mergeCell ref="F4:F6"/>
    <mergeCell ref="G4:G6"/>
    <mergeCell ref="H4:H6"/>
    <mergeCell ref="I4:I6"/>
  </mergeCells>
  <printOptions horizontalCentered="1"/>
  <pageMargins left="0.393055555555556" right="0.393055555555556" top="0.393055555555556" bottom="0.590277777777778" header="0.275" footer="0.275"/>
  <pageSetup paperSize="9" scale="62" fitToHeight="0" orientation="landscape" horizontalDpi="600"/>
  <headerFooter>
    <oddFooter>&amp;C&amp;"Times New Roman"&amp;14-&amp;P+280- &amp;"-"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翟增力</cp:lastModifiedBy>
  <dcterms:created xsi:type="dcterms:W3CDTF">2023-12-10T11:32:00Z</dcterms:created>
  <dcterms:modified xsi:type="dcterms:W3CDTF">2026-05-12T08:28:59Z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9425C3E2085B43CAB99361125FE7E84C_13</vt:lpwstr>
  </property>
  <property fmtid="{D5CDD505-2E9C-101B-9397-08002B2CF9AE}" pid="3" name="KSOProductBuildVer">
    <vt:lpwstr>2052-12.1.0.25860</vt:lpwstr>
  </property>
  <property fmtid="{D5CDD505-2E9C-101B-9397-08002B2CF9AE}" pid="4" name="CalculationRule">
    <vt:i4>0</vt:i4>
  </property>
</Properties>
</file>